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strzak Radosław\Desktop\00 WZORCOWE DRUKI UE\03 Postępowania 2026\09 Wyżywienie dydaktyka\02 Specyfikacja warunków zamówienia\SWZ LOGO SZKOŁY\"/>
    </mc:Choice>
  </mc:AlternateContent>
  <xr:revisionPtr revIDLastSave="0" documentId="13_ncr:1_{6606273A-48FC-42CC-A206-2C035F5FC812}" xr6:coauthVersionLast="36" xr6:coauthVersionMax="36" xr10:uidLastSave="{00000000-0000-0000-0000-000000000000}"/>
  <bookViews>
    <workbookView xWindow="0" yWindow="0" windowWidth="38400" windowHeight="17508" xr2:uid="{00000000-000D-0000-FFFF-FFFF00000000}"/>
  </bookViews>
  <sheets>
    <sheet name="Arkusz2" sheetId="1" r:id="rId1"/>
  </sheets>
  <definedNames>
    <definedName name="_xlnm.Print_Area" localSheetId="0">Arkusz2!$A$1:$H$394</definedName>
  </definedNames>
  <calcPr calcId="191029"/>
</workbook>
</file>

<file path=xl/calcChain.xml><?xml version="1.0" encoding="utf-8"?>
<calcChain xmlns="http://schemas.openxmlformats.org/spreadsheetml/2006/main">
  <c r="G436" i="1" l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437" i="1" l="1"/>
  <c r="G393" i="1" l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 l="1"/>
  <c r="G394" i="1" s="1"/>
  <c r="G368" i="1" l="1"/>
  <c r="G367" i="1"/>
  <c r="G366" i="1"/>
  <c r="G365" i="1"/>
  <c r="G362" i="1"/>
  <c r="G361" i="1"/>
  <c r="G360" i="1"/>
  <c r="G359" i="1"/>
  <c r="G358" i="1"/>
  <c r="G357" i="1"/>
  <c r="G356" i="1"/>
  <c r="G355" i="1"/>
  <c r="G354" i="1"/>
  <c r="G351" i="1"/>
  <c r="G350" i="1"/>
  <c r="G349" i="1"/>
  <c r="G348" i="1"/>
  <c r="G347" i="1"/>
  <c r="G346" i="1"/>
  <c r="G345" i="1"/>
  <c r="G344" i="1"/>
  <c r="G343" i="1"/>
  <c r="G342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1" i="1"/>
  <c r="G270" i="1"/>
  <c r="G269" i="1"/>
  <c r="G268" i="1"/>
  <c r="G267" i="1"/>
  <c r="G266" i="1"/>
  <c r="G265" i="1"/>
  <c r="G264" i="1"/>
  <c r="G261" i="1"/>
  <c r="G262" i="1" s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63" i="1" l="1"/>
  <c r="G272" i="1"/>
  <c r="G352" i="1"/>
  <c r="G174" i="1"/>
  <c r="G259" i="1"/>
  <c r="G322" i="1"/>
  <c r="G340" i="1"/>
  <c r="G296" i="1"/>
  <c r="G369" i="1"/>
</calcChain>
</file>

<file path=xl/sharedStrings.xml><?xml version="1.0" encoding="utf-8"?>
<sst xmlns="http://schemas.openxmlformats.org/spreadsheetml/2006/main" count="1244" uniqueCount="531">
  <si>
    <t>WYKAZ  ARTYKUŁÓW SPOŻYWCZYCH wykorzystywanych na potrzeby dydaktyczne w ZSCKU w Wojsławicach zgodnych  z Rozporządzeniem Ministra Zdrowia z dnia 26 lipca 2016 r. w sprawie grup środków spożywczych przeznaczonych do sprzedaży dzieciom i młodzieży w jednostkach systemu oświaty oraz wymagań, jakie muszą spełniać środki spożywcze stosowane w ramach żywienia zbiorowego dzieci i młodzieży w tych jednostkach</t>
  </si>
  <si>
    <t>Lp.</t>
  </si>
  <si>
    <t>Artykuły spożywcze</t>
  </si>
  <si>
    <t xml:space="preserve">Objętość produktu  </t>
  </si>
  <si>
    <t>Jednostka miary</t>
  </si>
  <si>
    <t>ilość szacunkowa</t>
  </si>
  <si>
    <t>cena jednostkowa brutto</t>
  </si>
  <si>
    <t xml:space="preserve">Wartość bruto  </t>
  </si>
  <si>
    <t>Część 1 - Artykuły ogólnospożywcze</t>
  </si>
  <si>
    <t>Ananas puszka</t>
  </si>
  <si>
    <t>560g</t>
  </si>
  <si>
    <t>szt</t>
  </si>
  <si>
    <t>Aromat do ciast( migdałowy, śmietankowy, rumowy, waniliowy)</t>
  </si>
  <si>
    <t>1 szt</t>
  </si>
  <si>
    <t>Nektarynki puszka</t>
  </si>
  <si>
    <t>250g</t>
  </si>
  <si>
    <t>Barszcz biały w proszku</t>
  </si>
  <si>
    <t>49 g</t>
  </si>
  <si>
    <t>Żur w proszku</t>
  </si>
  <si>
    <t>Brzoskwinie w puszce</t>
  </si>
  <si>
    <t>500g</t>
  </si>
  <si>
    <t>Chrzan tarty w słoik bez dodatków</t>
  </si>
  <si>
    <t>180g</t>
  </si>
  <si>
    <t>Bazylia suszona</t>
  </si>
  <si>
    <t>10g</t>
  </si>
  <si>
    <t>Budyń bez cukru (3/4l) z naturalnych składników śmietankowy, waniliowy</t>
  </si>
  <si>
    <t>64g</t>
  </si>
  <si>
    <t>Bułka tarta pszenna jasna</t>
  </si>
  <si>
    <t>450 g</t>
  </si>
  <si>
    <t>płatki  kukurydziane</t>
  </si>
  <si>
    <t>300 g</t>
  </si>
  <si>
    <t>Biszkopty podłużne</t>
  </si>
  <si>
    <t>140g</t>
  </si>
  <si>
    <t>Curry przyprawa</t>
  </si>
  <si>
    <t>20 g</t>
  </si>
  <si>
    <t>Cukier  biały</t>
  </si>
  <si>
    <t>1 kg</t>
  </si>
  <si>
    <t>kg</t>
  </si>
  <si>
    <t>Cukier puder</t>
  </si>
  <si>
    <t>500 g</t>
  </si>
  <si>
    <t>Cukier Trzcinowy</t>
  </si>
  <si>
    <t>0,5 kg</t>
  </si>
  <si>
    <t>Cukier wanilinowy</t>
  </si>
  <si>
    <t>8g</t>
  </si>
  <si>
    <t>Cynamon</t>
  </si>
  <si>
    <t>40g</t>
  </si>
  <si>
    <t>Czerwona fasola puszka</t>
  </si>
  <si>
    <t>400ml</t>
  </si>
  <si>
    <t>Biała fasola puszka</t>
  </si>
  <si>
    <t>Daktyle</t>
  </si>
  <si>
    <t>100g</t>
  </si>
  <si>
    <t>Czosnek granulowany</t>
  </si>
  <si>
    <t>20g</t>
  </si>
  <si>
    <t>Drożdże piekarskie świeże</t>
  </si>
  <si>
    <t>Drożdże instant</t>
  </si>
  <si>
    <t>7g</t>
  </si>
  <si>
    <t>Dżem niskosłodzony z kawałkami owoców  czarna porzeczka</t>
  </si>
  <si>
    <t>290g</t>
  </si>
  <si>
    <t>Dżem niskosłodzony z kawałkami owoców  truskawkowy</t>
  </si>
  <si>
    <t>Dżem niskosłodzony z kawałkami owoców  malinowy</t>
  </si>
  <si>
    <t>Ciasto francuskie</t>
  </si>
  <si>
    <t>275g</t>
  </si>
  <si>
    <t>Czekolada  gorzka</t>
  </si>
  <si>
    <t>Czekolada mleczna</t>
  </si>
  <si>
    <t>Estragon</t>
  </si>
  <si>
    <t>Ciecierzyca konserwowa</t>
  </si>
  <si>
    <t>400g</t>
  </si>
  <si>
    <t xml:space="preserve"> szt</t>
  </si>
  <si>
    <t>Galaretka bez sztucznych barwników malina</t>
  </si>
  <si>
    <t>72g</t>
  </si>
  <si>
    <t>Galaretka bez sztucznych barwników  czarna porzeczka</t>
  </si>
  <si>
    <t>72 g</t>
  </si>
  <si>
    <t>Galaretka bez sztucznych barwników  agrestowa</t>
  </si>
  <si>
    <t>Galaretka bez sztucznych barwników truskawka</t>
  </si>
  <si>
    <t>Gałka muszkatołowa</t>
  </si>
  <si>
    <t>Groszek konserwowy w puszce</t>
  </si>
  <si>
    <t>Gorczyca</t>
  </si>
  <si>
    <t>Groszek ptysiowy</t>
  </si>
  <si>
    <t>80g</t>
  </si>
  <si>
    <t>Herbata  czarna w saszetkach</t>
  </si>
  <si>
    <t>100 szt w opakowaniu</t>
  </si>
  <si>
    <t>op</t>
  </si>
  <si>
    <t>Herbata zielona w saszetkach</t>
  </si>
  <si>
    <t>Bezy mini</t>
  </si>
  <si>
    <t>Herbatniki bez cukru</t>
  </si>
  <si>
    <t>Fasola Piękny Jaś</t>
  </si>
  <si>
    <t>Groch łuskany</t>
  </si>
  <si>
    <t>Grzyby suszone</t>
  </si>
  <si>
    <t>200g</t>
  </si>
  <si>
    <t>Grzyby marnowane</t>
  </si>
  <si>
    <t>300g</t>
  </si>
  <si>
    <t>Jałowiec przyprawa</t>
  </si>
  <si>
    <t>25g</t>
  </si>
  <si>
    <t>Kakao naturalne tradycyjne</t>
  </si>
  <si>
    <t>200 g</t>
  </si>
  <si>
    <t>Przyprawa do kurczaka łagodna bez glutaminianu sodu</t>
  </si>
  <si>
    <t>Kardamon</t>
  </si>
  <si>
    <t>Kasza gryczana (niepalona)</t>
  </si>
  <si>
    <t>Kasza kuskus</t>
  </si>
  <si>
    <t>350g</t>
  </si>
  <si>
    <t>Kasza jęczmienna gruba</t>
  </si>
  <si>
    <t>Kasza jęczmienna średnia</t>
  </si>
  <si>
    <t>Kasza manna orkiszowa</t>
  </si>
  <si>
    <t>Kasza manna zwykła</t>
  </si>
  <si>
    <t>Kawa rozpuszczalna</t>
  </si>
  <si>
    <t>Ketchup łagodny bez konserwantów ( 100% naturalnych składników)</t>
  </si>
  <si>
    <t>0,480L</t>
  </si>
  <si>
    <t xml:space="preserve">szt  </t>
  </si>
  <si>
    <t>Ketchup pikantny bez konserwantów ( 100% naturalnych składników)</t>
  </si>
  <si>
    <t xml:space="preserve">0.480 l  </t>
  </si>
  <si>
    <t>Kasza bulgur</t>
  </si>
  <si>
    <t>Kminek rzymski</t>
  </si>
  <si>
    <t>15g</t>
  </si>
  <si>
    <t>Kasza gryczana palona</t>
  </si>
  <si>
    <t>1kg</t>
  </si>
  <si>
    <t>Seler konserwowy</t>
  </si>
  <si>
    <t>Papryka konserwowa</t>
  </si>
  <si>
    <t>Kapary</t>
  </si>
  <si>
    <t>Przecier pomidorowy</t>
  </si>
  <si>
    <t>oregano suszone</t>
  </si>
  <si>
    <t>Oliwki czarne</t>
  </si>
  <si>
    <t>340g</t>
  </si>
  <si>
    <t>Oliwki zielone</t>
  </si>
  <si>
    <t>Kukurydza konserwowa w puszce</t>
  </si>
  <si>
    <t>400 g</t>
  </si>
  <si>
    <t>Kurkuma</t>
  </si>
  <si>
    <t>Ogórki korniszony</t>
  </si>
  <si>
    <t>0,900l</t>
  </si>
  <si>
    <t>Ogórki kiszone</t>
  </si>
  <si>
    <t>0,900L</t>
  </si>
  <si>
    <t>Liść laurowy suszony</t>
  </si>
  <si>
    <t>Mak</t>
  </si>
  <si>
    <t>Majeranek suszony</t>
  </si>
  <si>
    <t>Majonez bez konserwantów ( olej rzepakowy, musztarda, żółtko, woda)</t>
  </si>
  <si>
    <t>900ml</t>
  </si>
  <si>
    <t>Goździki</t>
  </si>
  <si>
    <t>30g</t>
  </si>
  <si>
    <t>Sos pomidorowy w proszku bez konserwantów (100% naturalnych składników)</t>
  </si>
  <si>
    <t>Marmolada wieloowocowa</t>
  </si>
  <si>
    <t>250ml</t>
  </si>
  <si>
    <t>Makaron do spaghetti (makaron z semoliny)( 100% durum)</t>
  </si>
  <si>
    <t>Makaron wstążki (makaron z semoliny)( 100% durum)</t>
  </si>
  <si>
    <t>Makaron rurka (makaron z semoliny)( 100% durum)</t>
  </si>
  <si>
    <t>Makaron świderki (makaron pełnoziarnisty)</t>
  </si>
  <si>
    <t>Makaron muszelki drobne (makaron z semoliny)( 100% durum)</t>
  </si>
  <si>
    <t>Makaron wstążka cięta , łazanki  (makaron z semoliny)( 100% durum)</t>
  </si>
  <si>
    <t>Makaron muszelki duże (makaron z semoliny)( 100% durum)</t>
  </si>
  <si>
    <t>Makaron Ryżowy</t>
  </si>
  <si>
    <t>Makaron drobny typu ryż</t>
  </si>
  <si>
    <t>Makaron canelloni</t>
  </si>
  <si>
    <t>Makaron lasange</t>
  </si>
  <si>
    <t>Makaron tagiatelle</t>
  </si>
  <si>
    <t>Makaron penne</t>
  </si>
  <si>
    <t>Makaron farfalle</t>
  </si>
  <si>
    <t>Mąka pełne ziarno z pierwszego przemiału</t>
  </si>
  <si>
    <t>Mąka pszenna typu 500 ( 100% durum)</t>
  </si>
  <si>
    <t>Mąka krupczatka</t>
  </si>
  <si>
    <t>Mąka ziemniaczana</t>
  </si>
  <si>
    <t>Mąka gryczana</t>
  </si>
  <si>
    <t>Mąka kukurydziana</t>
  </si>
  <si>
    <t>Mąka do pizzy</t>
  </si>
  <si>
    <t>Mąka migdałowa</t>
  </si>
  <si>
    <t>Mąka żytnia</t>
  </si>
  <si>
    <t>Mięta suszona ekspresowa</t>
  </si>
  <si>
    <t>60g</t>
  </si>
  <si>
    <t>Miód duży pszczeli wielokwiatowy naturalny</t>
  </si>
  <si>
    <t>Miód rzepakowy</t>
  </si>
  <si>
    <t>Miód akacjowy</t>
  </si>
  <si>
    <t>Miód gryczany</t>
  </si>
  <si>
    <t>Musztarda sarepska</t>
  </si>
  <si>
    <t>125g</t>
  </si>
  <si>
    <t>Musztarda  grillowa</t>
  </si>
  <si>
    <t xml:space="preserve"> Musztarda Dijon</t>
  </si>
  <si>
    <t>Naturalna wanilia mielona</t>
  </si>
  <si>
    <t>Ocet jabłkowy 5%</t>
  </si>
  <si>
    <t>300ml</t>
  </si>
  <si>
    <t>Ocet balsamiczny</t>
  </si>
  <si>
    <t>500ml</t>
  </si>
  <si>
    <t>Olej winny biały, czerwony</t>
  </si>
  <si>
    <t>Olej słonecznikowy</t>
  </si>
  <si>
    <t>5L</t>
  </si>
  <si>
    <t>Olej rzepakowy (100% naturalne składniki)</t>
  </si>
  <si>
    <t>Oliwa z oliwek</t>
  </si>
  <si>
    <t>1l</t>
  </si>
  <si>
    <t>Orzechy włoskie</t>
  </si>
  <si>
    <t>Orzechy laskowe</t>
  </si>
  <si>
    <t>Oregano suszone</t>
  </si>
  <si>
    <t>Papryka ostra mielona</t>
  </si>
  <si>
    <t>Papryka ostra cayenna</t>
  </si>
  <si>
    <t>Papryka słodka mielona</t>
  </si>
  <si>
    <t>Pieprz mielony</t>
  </si>
  <si>
    <t>Pieprz ziarno</t>
  </si>
  <si>
    <t>Pieprz ziołowy</t>
  </si>
  <si>
    <t>Przyprawa do kurczaka</t>
  </si>
  <si>
    <t>Płatki owsiane</t>
  </si>
  <si>
    <t>Przyprawa korzenna</t>
  </si>
  <si>
    <t>Przyprawa do grilla</t>
  </si>
  <si>
    <t>Pomidor b/s puszka krojony</t>
  </si>
  <si>
    <t>Pomidory suszone w zalewie z oleju</t>
  </si>
  <si>
    <t>280g</t>
  </si>
  <si>
    <t>Powidła śliwkowe</t>
  </si>
  <si>
    <t>220g</t>
  </si>
  <si>
    <t>Pestki dyni</t>
  </si>
  <si>
    <t>150g</t>
  </si>
  <si>
    <t>Proszek do pieczenia</t>
  </si>
  <si>
    <t>Płatki migdałowe</t>
  </si>
  <si>
    <t>Rodzynki gat.1 sułtanki</t>
  </si>
  <si>
    <t>Ryż parboiled</t>
  </si>
  <si>
    <t>Ryż jaśminowy</t>
  </si>
  <si>
    <t>Ryż biały długi</t>
  </si>
  <si>
    <t>Ryż naturalny brązowy w saszetkach</t>
  </si>
  <si>
    <t>Rozmaryn przyprawa</t>
  </si>
  <si>
    <t>Skórka pomarańczowa kandyzowana</t>
  </si>
  <si>
    <t>Soda oczyszczona</t>
  </si>
  <si>
    <t>70g</t>
  </si>
  <si>
    <t>szafran przyprawa</t>
  </si>
  <si>
    <t>1 g</t>
  </si>
  <si>
    <t>sos tabasco</t>
  </si>
  <si>
    <t>60ml</t>
  </si>
  <si>
    <t>sos sojowy</t>
  </si>
  <si>
    <t>150ml</t>
  </si>
  <si>
    <t>Siemię lniane (nie mielone)</t>
  </si>
  <si>
    <t>śliwki suszone</t>
  </si>
  <si>
    <t>sos chili słodki</t>
  </si>
  <si>
    <t>sos chili ostry</t>
  </si>
  <si>
    <t>Sos sałatkowy w proszku ( naturalne składniki) różne smaki</t>
  </si>
  <si>
    <t>9 g</t>
  </si>
  <si>
    <t>sos bbq</t>
  </si>
  <si>
    <t>Sól jodowana</t>
  </si>
  <si>
    <t>Sól morska o niskiej zawartości sodu- (sól potasowa KCL 30%)</t>
  </si>
  <si>
    <t>1000g</t>
  </si>
  <si>
    <t>Słonecznik</t>
  </si>
  <si>
    <t>Syrop klonowy</t>
  </si>
  <si>
    <t>Tymianek suszony</t>
  </si>
  <si>
    <t>Zakwas na żur</t>
  </si>
  <si>
    <t>Zioła prowansalskie suszone</t>
  </si>
  <si>
    <t>Ziele angielskie suszone</t>
  </si>
  <si>
    <t>żurawina suszona</t>
  </si>
  <si>
    <t>450g</t>
  </si>
  <si>
    <t>żelatyna listki</t>
  </si>
  <si>
    <t>żelatyna uniwersalna</t>
  </si>
  <si>
    <t>50g</t>
  </si>
  <si>
    <t>Wiórki kokosowe</t>
  </si>
  <si>
    <t>Wiórki czekoladowe</t>
  </si>
  <si>
    <t>Peklosól</t>
  </si>
  <si>
    <t>Razem (Część 1 cena brutto):</t>
  </si>
  <si>
    <r>
      <t xml:space="preserve">Część 2  - Owoce i warzywa </t>
    </r>
    <r>
      <rPr>
        <b/>
        <sz val="11"/>
        <color rgb="FFFF0000"/>
        <rFont val="Arial"/>
        <family val="2"/>
        <charset val="238"/>
      </rPr>
      <t>(myte i oczyszczone)</t>
    </r>
  </si>
  <si>
    <t>Arbuz</t>
  </si>
  <si>
    <t>2kg</t>
  </si>
  <si>
    <t>Ananas świeży</t>
  </si>
  <si>
    <t>Awokado</t>
  </si>
  <si>
    <t>Banan</t>
  </si>
  <si>
    <t>Bazylia świeża doniczka</t>
  </si>
  <si>
    <t>Brokuł</t>
  </si>
  <si>
    <t>borówki</t>
  </si>
  <si>
    <t>Brzoskwinia</t>
  </si>
  <si>
    <t>Burak ćwikłowy</t>
  </si>
  <si>
    <t>Cebula biała</t>
  </si>
  <si>
    <t>Cebula czerwona</t>
  </si>
  <si>
    <t>Cebula czosnkowa</t>
  </si>
  <si>
    <t>Cukinia</t>
  </si>
  <si>
    <t>Cytryna</t>
  </si>
  <si>
    <t>Czosnek świeży  główka polski</t>
  </si>
  <si>
    <t>Cykoria</t>
  </si>
  <si>
    <t>Dynia</t>
  </si>
  <si>
    <t xml:space="preserve">Fasola szparagowa  zielona/żółta  </t>
  </si>
  <si>
    <t>bakłażan</t>
  </si>
  <si>
    <t>Imbir świeży</t>
  </si>
  <si>
    <t>Granat owoc</t>
  </si>
  <si>
    <t>1szt</t>
  </si>
  <si>
    <t>Gruszka</t>
  </si>
  <si>
    <t>Jabłko</t>
  </si>
  <si>
    <t>Kalafior główka</t>
  </si>
  <si>
    <t>Kapusta biała główka</t>
  </si>
  <si>
    <t>Kapusta czerwona główka</t>
  </si>
  <si>
    <t xml:space="preserve">       1 szt</t>
  </si>
  <si>
    <t>Kapusta kiszona</t>
  </si>
  <si>
    <t>Kapusta młoda</t>
  </si>
  <si>
    <t>Kapusta pekińska</t>
  </si>
  <si>
    <t>Kapusta włoska</t>
  </si>
  <si>
    <t>kiwi</t>
  </si>
  <si>
    <t>Kiełki soi</t>
  </si>
  <si>
    <t>Kiełki lucerny</t>
  </si>
  <si>
    <t>Kiełki brokuła</t>
  </si>
  <si>
    <t>Kiełki rzodkiewki</t>
  </si>
  <si>
    <t>Koperek (pęczek)</t>
  </si>
  <si>
    <t>1 pęczek</t>
  </si>
  <si>
    <t>malina</t>
  </si>
  <si>
    <t>Mandarynka</t>
  </si>
  <si>
    <t>Mała marchewki</t>
  </si>
  <si>
    <t>Miechunka owoc</t>
  </si>
  <si>
    <t>Migdały</t>
  </si>
  <si>
    <t>Mięta świeża doniczka</t>
  </si>
  <si>
    <t xml:space="preserve">Marchew  </t>
  </si>
  <si>
    <t>Morela świeża</t>
  </si>
  <si>
    <t>Natka pietruszki ( pęczek)</t>
  </si>
  <si>
    <t>brukselka</t>
  </si>
  <si>
    <t>Ogórek kiszony</t>
  </si>
  <si>
    <t>Ogórek kiszony  małosolny</t>
  </si>
  <si>
    <t>Ogórek konserwowy</t>
  </si>
  <si>
    <t>850g</t>
  </si>
  <si>
    <t>Ogórek zielony</t>
  </si>
  <si>
    <t>Papryka chilii świeża</t>
  </si>
  <si>
    <t>Papryka czeczuszka</t>
  </si>
  <si>
    <t>Papryka   czerwona</t>
  </si>
  <si>
    <t>Papryka   zielona</t>
  </si>
  <si>
    <t>Papryka żółta</t>
  </si>
  <si>
    <t xml:space="preserve">Pieczarki  </t>
  </si>
  <si>
    <t>Pietruszka</t>
  </si>
  <si>
    <t>Pomarańcza</t>
  </si>
  <si>
    <t>Pomidor</t>
  </si>
  <si>
    <t>pomidor koktajlowy mini</t>
  </si>
  <si>
    <t xml:space="preserve">Por  </t>
  </si>
  <si>
    <t xml:space="preserve"> Rozmaryn doniczka</t>
  </si>
  <si>
    <t>Roszponka</t>
  </si>
  <si>
    <t>Rukola świeża</t>
  </si>
  <si>
    <t>Rzodkiewka  (pęczek)</t>
  </si>
  <si>
    <t>Sałata główka</t>
  </si>
  <si>
    <t>Sałata karbowana  główka</t>
  </si>
  <si>
    <t>Sałata lodowa główka</t>
  </si>
  <si>
    <t>Sałata rzymska główka</t>
  </si>
  <si>
    <t>Sałata mix</t>
  </si>
  <si>
    <t>Sezam</t>
  </si>
  <si>
    <t>Seler naciowy</t>
  </si>
  <si>
    <t>Seler</t>
  </si>
  <si>
    <t>Szczypior ( pęczek)</t>
  </si>
  <si>
    <t>Szpinak świeży</t>
  </si>
  <si>
    <t>Smoczy owoc</t>
  </si>
  <si>
    <t>Śliwka świeża</t>
  </si>
  <si>
    <t>Truskawki świeże</t>
  </si>
  <si>
    <t>Wiśnie</t>
  </si>
  <si>
    <t>Winogrono czerwone</t>
  </si>
  <si>
    <t>Winogrono białe</t>
  </si>
  <si>
    <t xml:space="preserve">Ziemniaki jadalne, nie pastewne,                                              </t>
  </si>
  <si>
    <t>Ziemniaki młode</t>
  </si>
  <si>
    <t>Razem (Część 2 cena brutto):</t>
  </si>
  <si>
    <t>Część 3 - Jaja</t>
  </si>
  <si>
    <t>Jaja świeże duże kl. L chowu ściółkowego</t>
  </si>
  <si>
    <t>65-70 g</t>
  </si>
  <si>
    <t>Razem (Część 3 cena brutto):</t>
  </si>
  <si>
    <t>Część 4 - Pieczywo(świeże)</t>
  </si>
  <si>
    <t>Bagietka</t>
  </si>
  <si>
    <t>250 g</t>
  </si>
  <si>
    <t>Bułka pszenna</t>
  </si>
  <si>
    <t>70-80g</t>
  </si>
  <si>
    <t>Bułka  pszenna kajzerka</t>
  </si>
  <si>
    <t>Chleb pełnoziarnisty(krojony)</t>
  </si>
  <si>
    <t>Chleb pszenno-żytni (krojony)</t>
  </si>
  <si>
    <t>600g</t>
  </si>
  <si>
    <t>Chleb tostowy</t>
  </si>
  <si>
    <t>Tortilla duża średnica 25cm</t>
  </si>
  <si>
    <t>1op</t>
  </si>
  <si>
    <t>Tortilla mała</t>
  </si>
  <si>
    <t>Razem (Część 4 cena brutto):</t>
  </si>
  <si>
    <t>Część 5 - Nabiał</t>
  </si>
  <si>
    <t>Jogurt naturalny</t>
  </si>
  <si>
    <t>350ml</t>
  </si>
  <si>
    <t>L</t>
  </si>
  <si>
    <t>Jogurt grecki</t>
  </si>
  <si>
    <t>Kefir</t>
  </si>
  <si>
    <t xml:space="preserve">1L </t>
  </si>
  <si>
    <t>Margaryna Kasia kostka</t>
  </si>
  <si>
    <t>Masło zawartość tłuszczu  82%</t>
  </si>
  <si>
    <t>Masło klarowane</t>
  </si>
  <si>
    <t>Maślanka</t>
  </si>
  <si>
    <t>1l.</t>
  </si>
  <si>
    <t>Mleko  3.2% UHT</t>
  </si>
  <si>
    <t>Mleko kokosowe</t>
  </si>
  <si>
    <t>0,5L</t>
  </si>
  <si>
    <t>Mleko zsiadłe</t>
  </si>
  <si>
    <t>Mleko w proszku</t>
  </si>
  <si>
    <t>Ser żółty  tłusty  typu (Gouda) podpuszczkowy</t>
  </si>
  <si>
    <t>Ser pleśniowy</t>
  </si>
  <si>
    <t>Ser Feta</t>
  </si>
  <si>
    <t>Ser mozarella</t>
  </si>
  <si>
    <t>Ser chedar</t>
  </si>
  <si>
    <t>Ser parmezan</t>
  </si>
  <si>
    <t>Ser gorgonzola</t>
  </si>
  <si>
    <t>Śmietana 18 %</t>
  </si>
  <si>
    <t>Śmietana 30 %</t>
  </si>
  <si>
    <t>500 ml</t>
  </si>
  <si>
    <t>Twaróg półtłusty kl I</t>
  </si>
  <si>
    <t>Lody waniliowe</t>
  </si>
  <si>
    <t>Razem (Część 5 cena brutto):</t>
  </si>
  <si>
    <t>Część 6 - Mięso i wędliny</t>
  </si>
  <si>
    <t>Biodrówka z/k</t>
  </si>
  <si>
    <t>Biodrówka b/k</t>
  </si>
  <si>
    <t>Boczek wędzony parzony plastry</t>
  </si>
  <si>
    <t>Brzuch Świeży surowy b/ż</t>
  </si>
  <si>
    <t>golonka z/k</t>
  </si>
  <si>
    <t>Karczek z/k</t>
  </si>
  <si>
    <t>Karczek b/k</t>
  </si>
  <si>
    <t>Karczek b/k ( mielony)</t>
  </si>
  <si>
    <t>Polędwiczka wieprzowa</t>
  </si>
  <si>
    <t>Łopatka wieprzowa b/k</t>
  </si>
  <si>
    <t>Łopatka wieprzowa z/k</t>
  </si>
  <si>
    <t>Kiełbasa biała surowa</t>
  </si>
  <si>
    <t>Kiełbasa cienka śląska min. 50 % mięsa</t>
  </si>
  <si>
    <t>Kiełbasa salami plastry</t>
  </si>
  <si>
    <t xml:space="preserve"> Szynka wędzona parzona</t>
  </si>
  <si>
    <t>Szynka konserwowa plastry</t>
  </si>
  <si>
    <t>Szynka parmeńska</t>
  </si>
  <si>
    <t>Parówki z szynki</t>
  </si>
  <si>
    <t xml:space="preserve">Schab b/k  </t>
  </si>
  <si>
    <t>Schab z/k</t>
  </si>
  <si>
    <t>Szynka surowa wieprzowa z/k</t>
  </si>
  <si>
    <t>Półtusze wieprzowe</t>
  </si>
  <si>
    <t>Wątroba wieprzowa</t>
  </si>
  <si>
    <t>Zeberka wieprzowe</t>
  </si>
  <si>
    <t>Razem (Część 6 cena brutto):</t>
  </si>
  <si>
    <t>Część 7 - Drób i przetwory drobiowe</t>
  </si>
  <si>
    <t>Filet z indyka</t>
  </si>
  <si>
    <t>Filet z kurczaka</t>
  </si>
  <si>
    <t>Udko z kurczaka</t>
  </si>
  <si>
    <t>Udziec z indyka</t>
  </si>
  <si>
    <t>kaczka tuszka</t>
  </si>
  <si>
    <t>skrzydełka z kurczaka</t>
  </si>
  <si>
    <t>udzik z kurczaka</t>
  </si>
  <si>
    <t>pałka z kurczaka</t>
  </si>
  <si>
    <t>nogi z kaczki</t>
  </si>
  <si>
    <t>udziec z gęsi</t>
  </si>
  <si>
    <t>gęś tuszka</t>
  </si>
  <si>
    <t>kurczak</t>
  </si>
  <si>
    <t>Porcja rosołowa ze skrzydełkami</t>
  </si>
  <si>
    <t>Wątróbka drobiowa</t>
  </si>
  <si>
    <t>Żołądki drobiowe</t>
  </si>
  <si>
    <t>490 g</t>
  </si>
  <si>
    <t>Razem (Część 7 cena brutto):</t>
  </si>
  <si>
    <t>Część 8 - Ryby</t>
  </si>
  <si>
    <t>Filet z dorsza ze skórą</t>
  </si>
  <si>
    <t>Makrela wędzona</t>
  </si>
  <si>
    <t>Filety rybne miruna</t>
  </si>
  <si>
    <t>karp</t>
  </si>
  <si>
    <t>pstrąg świeży</t>
  </si>
  <si>
    <t>Filety Anchois w puszce</t>
  </si>
  <si>
    <t>Krewetki mrożone</t>
  </si>
  <si>
    <t>Kalmary pierścienie</t>
  </si>
  <si>
    <t>Łosoś świeży</t>
  </si>
  <si>
    <t>Łosoś wędzony plastry</t>
  </si>
  <si>
    <t>Razem (Część 8 cena brutto):</t>
  </si>
  <si>
    <t>Część 9 - Mrożonki</t>
  </si>
  <si>
    <t>Bukiet warzyw</t>
  </si>
  <si>
    <t>szt.</t>
  </si>
  <si>
    <t>Malina cała</t>
  </si>
  <si>
    <t>Truskawki</t>
  </si>
  <si>
    <t>Kalafiior</t>
  </si>
  <si>
    <t>Brokuły</t>
  </si>
  <si>
    <t>Marchewka mini</t>
  </si>
  <si>
    <t>Szpinak mrożony</t>
  </si>
  <si>
    <t>Borówki</t>
  </si>
  <si>
    <t>Razem (Część 9 cena brutto):</t>
  </si>
  <si>
    <t>Część 10 - Inne</t>
  </si>
  <si>
    <t xml:space="preserve">Nici wędliniarskie / przędza biała  </t>
  </si>
  <si>
    <t xml:space="preserve"> 500g</t>
  </si>
  <si>
    <t>Siatka wędliniarska EXTRA 16/32</t>
  </si>
  <si>
    <t>3 m</t>
  </si>
  <si>
    <t>m</t>
  </si>
  <si>
    <t>Jelita  wieprzowe kalibrowane 26/28 91,5m EXTRA długie odcinki na kiełbasę śląską, białą</t>
  </si>
  <si>
    <t>91,5 m</t>
  </si>
  <si>
    <t>krew wieprzowa do kaszanki</t>
  </si>
  <si>
    <t>1L</t>
  </si>
  <si>
    <t>Razem (Część 10 cena brutto):</t>
  </si>
  <si>
    <t>Kawa ziarnista  Crema 6/10</t>
  </si>
  <si>
    <t>Kawa rozpuszczalna Crema</t>
  </si>
  <si>
    <t xml:space="preserve">Kawa mielona </t>
  </si>
  <si>
    <t>Herbata ekspresowa w torebkach 100 szt.</t>
  </si>
  <si>
    <t>Herbata ekspresowa owocowa 100 szt. w torebkach pakowana pojedynczo</t>
  </si>
  <si>
    <t>Herbata ekspresowa w torebkach 100 szt. Pakowana osobno</t>
  </si>
  <si>
    <t>Mleko1l UHT 2%</t>
  </si>
  <si>
    <t>1 l</t>
  </si>
  <si>
    <t>Sok owocowy 1 litr z pierwszego tłoczenia mix smaków</t>
  </si>
  <si>
    <t>Cukierki trufle</t>
  </si>
  <si>
    <t>Cukierki Michałki</t>
  </si>
  <si>
    <t>Cukierki czekoladowe z galaretką owocową</t>
  </si>
  <si>
    <t>Cukierki czekoladowe mix</t>
  </si>
  <si>
    <t>Cukierki krówki</t>
  </si>
  <si>
    <t>Cukierki owocowe landrynki mini</t>
  </si>
  <si>
    <t>Cukierki owocowe pudrowe mini</t>
  </si>
  <si>
    <t>Ciastka czekoladowe z galaretką</t>
  </si>
  <si>
    <t>Ciastka brownie pakowane pojedynczo</t>
  </si>
  <si>
    <t xml:space="preserve">Ciastka czekoladowe wafle pakowane pojedynczo </t>
  </si>
  <si>
    <t>Część 11 - Produkty spożywcze</t>
  </si>
  <si>
    <t>Razem (Część 11 cena brutto):</t>
  </si>
  <si>
    <t>Woda mineralna 1,5 l gazowana</t>
  </si>
  <si>
    <t>Woda mineralna 1,5 l niegazowana</t>
  </si>
  <si>
    <t>1,5 l</t>
  </si>
  <si>
    <t>Woda mineralna 0,5 l gazowana</t>
  </si>
  <si>
    <t>Woda mineralna 0,5 l niegazowana</t>
  </si>
  <si>
    <t>0,5 l</t>
  </si>
  <si>
    <t>Ciastka kardynałki mix</t>
  </si>
  <si>
    <t>180 g</t>
  </si>
  <si>
    <t>147 g</t>
  </si>
  <si>
    <t>Boczek wędzony parzony</t>
  </si>
  <si>
    <t>Brzuch wieprzowy</t>
  </si>
  <si>
    <t>Filet z kurczka</t>
  </si>
  <si>
    <t>Karczek bez kości</t>
  </si>
  <si>
    <t>Kaszanka</t>
  </si>
  <si>
    <t>Kiełbasa Krakowska sucha</t>
  </si>
  <si>
    <t xml:space="preserve">Kiełbasa szynkowa wyborowa </t>
  </si>
  <si>
    <t>Kiełbasa śląska</t>
  </si>
  <si>
    <t>Kiełbasa zwyczajna</t>
  </si>
  <si>
    <t>Kiełbaski pychotki</t>
  </si>
  <si>
    <t>Kości karczkowo- schabowe</t>
  </si>
  <si>
    <t>Kości wędzone karczkowo - schabowe</t>
  </si>
  <si>
    <t>Łopatka bez kości</t>
  </si>
  <si>
    <t>Mięso mielone łopatka</t>
  </si>
  <si>
    <t>Parówka cienka 100% mięsa</t>
  </si>
  <si>
    <t>Pasztet drobiowy</t>
  </si>
  <si>
    <t>Pasztet wieprzowy</t>
  </si>
  <si>
    <t>Pasztetowa</t>
  </si>
  <si>
    <t>Pieczeń wieprzowa</t>
  </si>
  <si>
    <t>Podgarle surowe</t>
  </si>
  <si>
    <t>Podgarle wędzone/wędzonka</t>
  </si>
  <si>
    <t>Polędwica drobiowa</t>
  </si>
  <si>
    <t>Polędwica sopocka</t>
  </si>
  <si>
    <t xml:space="preserve">Porcja rosołowa </t>
  </si>
  <si>
    <t xml:space="preserve">Schab bez kości </t>
  </si>
  <si>
    <t>Schab z kością</t>
  </si>
  <si>
    <t>Smalec kostka</t>
  </si>
  <si>
    <t>Smalec ze skwarkami</t>
  </si>
  <si>
    <t>Szynka b/k mięso</t>
  </si>
  <si>
    <t>Szynka Chuda</t>
  </si>
  <si>
    <t>Szynka konserwowa</t>
  </si>
  <si>
    <t>Szynka śniadaniowa</t>
  </si>
  <si>
    <t>Wołowina - pręga</t>
  </si>
  <si>
    <t>Wołowina b/k</t>
  </si>
  <si>
    <t>Żeberka paski wp.</t>
  </si>
  <si>
    <t>Żywiecka</t>
  </si>
  <si>
    <t>Żywiecka sucha</t>
  </si>
  <si>
    <t>Razem (Część 12):</t>
  </si>
  <si>
    <t>Część 12  - Mięso i wędliny - Kuchnia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</si>
</sst>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zł&quot;;\-#,##0.00\ &quot;zł&quot;"/>
    <numFmt numFmtId="164" formatCode="&quot; &quot;#,##0.00&quot; &quot;[$zł-415]&quot; &quot;;&quot;-&quot;#,##0.00&quot; &quot;[$zł-415]&quot; &quot;;&quot; -&quot;00&quot; &quot;[$zł-415]&quot; &quot;;&quot; &quot;@&quot; &quot;"/>
    <numFmt numFmtId="165" formatCode="[$-415]General"/>
    <numFmt numFmtId="166" formatCode="&quot; &quot;#,##0.00&quot; zł &quot;;&quot;-&quot;#,##0.00&quot; zł &quot;;&quot; -&quot;#&quot; zł &quot;;&quot; &quot;@&quot; &quot;"/>
    <numFmt numFmtId="167" formatCode="#,##0.00&quot; &quot;[$zł-415]"/>
    <numFmt numFmtId="168" formatCode="#,##0.00&quot; &quot;[$zł-415];[Red]&quot;-&quot;#,##0.00&quot; &quot;[$zł-415]"/>
    <numFmt numFmtId="169" formatCode="#,##0.00\ &quot;zł&quot;"/>
  </numFmts>
  <fonts count="1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CD5B5"/>
        <bgColor rgb="FFFCD5B5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5" fontId="2" fillId="2" borderId="0" applyBorder="0" applyProtection="0"/>
    <xf numFmtId="166" fontId="2" fillId="0" borderId="0" applyBorder="0" applyProtection="0"/>
    <xf numFmtId="165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168" fontId="4" fillId="0" borderId="0" applyBorder="0" applyProtection="0"/>
  </cellStyleXfs>
  <cellXfs count="95">
    <xf numFmtId="0" fontId="0" fillId="0" borderId="0" xfId="0"/>
    <xf numFmtId="167" fontId="0" fillId="0" borderId="3" xfId="3" applyNumberFormat="1" applyFont="1" applyFill="1" applyBorder="1" applyAlignment="1" applyProtection="1">
      <alignment horizontal="right" vertical="center"/>
      <protection locked="0"/>
    </xf>
    <xf numFmtId="167" fontId="2" fillId="0" borderId="3" xfId="1" applyNumberFormat="1" applyFont="1" applyFill="1" applyBorder="1" applyAlignment="1" applyProtection="1">
      <alignment horizontal="right"/>
      <protection locked="0"/>
    </xf>
    <xf numFmtId="165" fontId="5" fillId="0" borderId="0" xfId="4" applyFont="1" applyFill="1" applyAlignment="1" applyProtection="1">
      <alignment vertical="center" wrapText="1"/>
    </xf>
    <xf numFmtId="165" fontId="0" fillId="0" borderId="0" xfId="4" applyFont="1" applyFill="1" applyAlignment="1" applyProtection="1"/>
    <xf numFmtId="0" fontId="0" fillId="0" borderId="0" xfId="0" applyProtection="1"/>
    <xf numFmtId="165" fontId="5" fillId="2" borderId="2" xfId="2" applyFont="1" applyFill="1" applyBorder="1" applyAlignment="1" applyProtection="1">
      <alignment horizontal="center" vertical="top" wrapText="1"/>
    </xf>
    <xf numFmtId="165" fontId="5" fillId="2" borderId="3" xfId="2" applyFont="1" applyFill="1" applyBorder="1" applyAlignment="1" applyProtection="1">
      <alignment vertical="top" wrapText="1"/>
    </xf>
    <xf numFmtId="165" fontId="5" fillId="2" borderId="3" xfId="2" applyFont="1" applyFill="1" applyBorder="1" applyAlignment="1" applyProtection="1">
      <alignment horizontal="left" vertical="center" wrapText="1"/>
    </xf>
    <xf numFmtId="165" fontId="5" fillId="2" borderId="4" xfId="2" applyFont="1" applyFill="1" applyBorder="1" applyAlignment="1" applyProtection="1">
      <alignment horizontal="center" vertical="center" wrapText="1"/>
    </xf>
    <xf numFmtId="165" fontId="6" fillId="0" borderId="3" xfId="4" applyFont="1" applyFill="1" applyBorder="1" applyAlignment="1" applyProtection="1">
      <alignment horizontal="center" vertical="center" wrapText="1"/>
    </xf>
    <xf numFmtId="166" fontId="5" fillId="0" borderId="3" xfId="3" applyFont="1" applyFill="1" applyBorder="1" applyAlignment="1" applyProtection="1">
      <alignment horizontal="center" vertical="center" wrapText="1"/>
    </xf>
    <xf numFmtId="164" fontId="5" fillId="0" borderId="3" xfId="1" applyFont="1" applyFill="1" applyBorder="1" applyAlignment="1" applyProtection="1">
      <alignment horizontal="right" vertical="center" wrapText="1"/>
    </xf>
    <xf numFmtId="165" fontId="5" fillId="0" borderId="0" xfId="4" applyFont="1" applyFill="1" applyAlignment="1" applyProtection="1">
      <alignment wrapText="1"/>
    </xf>
    <xf numFmtId="165" fontId="6" fillId="3" borderId="5" xfId="4" applyFont="1" applyFill="1" applyBorder="1" applyAlignment="1" applyProtection="1">
      <alignment horizontal="center" vertical="center"/>
    </xf>
    <xf numFmtId="166" fontId="0" fillId="3" borderId="5" xfId="3" applyFont="1" applyFill="1" applyBorder="1" applyAlignment="1" applyProtection="1">
      <alignment horizontal="center" vertical="center"/>
    </xf>
    <xf numFmtId="164" fontId="1" fillId="3" borderId="5" xfId="1" applyFill="1" applyBorder="1" applyAlignment="1" applyProtection="1">
      <alignment horizontal="right" vertical="center"/>
    </xf>
    <xf numFmtId="165" fontId="0" fillId="0" borderId="3" xfId="4" applyFont="1" applyFill="1" applyBorder="1" applyAlignment="1" applyProtection="1">
      <alignment vertical="top" wrapText="1"/>
    </xf>
    <xf numFmtId="165" fontId="0" fillId="0" borderId="3" xfId="4" applyFont="1" applyFill="1" applyBorder="1" applyAlignment="1" applyProtection="1">
      <alignment horizontal="left" vertical="center" wrapText="1"/>
    </xf>
    <xf numFmtId="165" fontId="0" fillId="0" borderId="3" xfId="4" applyFont="1" applyFill="1" applyBorder="1" applyAlignment="1" applyProtection="1">
      <alignment horizontal="center" vertical="center" wrapText="1"/>
    </xf>
    <xf numFmtId="165" fontId="6" fillId="0" borderId="3" xfId="4" applyFont="1" applyFill="1" applyBorder="1" applyAlignment="1" applyProtection="1">
      <alignment horizontal="center" vertical="center"/>
    </xf>
    <xf numFmtId="167" fontId="1" fillId="0" borderId="3" xfId="1" applyNumberFormat="1" applyFill="1" applyBorder="1" applyAlignment="1" applyProtection="1">
      <alignment horizontal="right" vertical="center"/>
    </xf>
    <xf numFmtId="165" fontId="0" fillId="0" borderId="3" xfId="4" applyFont="1" applyFill="1" applyBorder="1" applyAlignment="1" applyProtection="1">
      <alignment wrapText="1"/>
    </xf>
    <xf numFmtId="165" fontId="0" fillId="0" borderId="3" xfId="4" applyFont="1" applyFill="1" applyBorder="1" applyAlignment="1" applyProtection="1">
      <alignment horizontal="left" vertical="center"/>
    </xf>
    <xf numFmtId="165" fontId="0" fillId="0" borderId="3" xfId="4" applyFont="1" applyFill="1" applyBorder="1" applyAlignment="1" applyProtection="1">
      <alignment horizontal="center" vertical="center"/>
    </xf>
    <xf numFmtId="165" fontId="6" fillId="0" borderId="0" xfId="4" applyFont="1" applyFill="1" applyAlignment="1" applyProtection="1"/>
    <xf numFmtId="165" fontId="6" fillId="3" borderId="3" xfId="4" applyFont="1" applyFill="1" applyBorder="1" applyAlignment="1" applyProtection="1">
      <alignment horizontal="center" vertical="center"/>
    </xf>
    <xf numFmtId="166" fontId="0" fillId="3" borderId="3" xfId="3" applyFont="1" applyFill="1" applyBorder="1" applyAlignment="1" applyProtection="1">
      <alignment horizontal="center" vertical="center"/>
    </xf>
    <xf numFmtId="164" fontId="1" fillId="3" borderId="3" xfId="1" applyFill="1" applyBorder="1" applyAlignment="1" applyProtection="1">
      <alignment horizontal="right" vertical="center"/>
    </xf>
    <xf numFmtId="165" fontId="5" fillId="0" borderId="3" xfId="4" applyFont="1" applyFill="1" applyBorder="1" applyAlignment="1" applyProtection="1">
      <alignment horizontal="center" vertical="top" wrapText="1"/>
    </xf>
    <xf numFmtId="165" fontId="0" fillId="0" borderId="0" xfId="4" applyFont="1" applyFill="1" applyAlignment="1" applyProtection="1">
      <alignment wrapText="1"/>
    </xf>
    <xf numFmtId="167" fontId="6" fillId="0" borderId="3" xfId="3" applyNumberFormat="1" applyFont="1" applyFill="1" applyBorder="1" applyAlignment="1" applyProtection="1">
      <alignment horizontal="right" wrapText="1"/>
    </xf>
    <xf numFmtId="165" fontId="0" fillId="0" borderId="0" xfId="4" applyFont="1" applyFill="1" applyAlignment="1" applyProtection="1">
      <alignment horizontal="left" vertical="center"/>
    </xf>
    <xf numFmtId="165" fontId="6" fillId="0" borderId="0" xfId="4" applyFont="1" applyFill="1" applyAlignment="1" applyProtection="1">
      <alignment horizontal="center" vertical="center"/>
    </xf>
    <xf numFmtId="165" fontId="0" fillId="0" borderId="3" xfId="4" applyFont="1" applyFill="1" applyBorder="1" applyAlignment="1" applyProtection="1">
      <alignment horizontal="left" vertical="top" wrapText="1"/>
    </xf>
    <xf numFmtId="165" fontId="0" fillId="0" borderId="3" xfId="4" applyFont="1" applyFill="1" applyBorder="1" applyAlignment="1" applyProtection="1">
      <alignment horizontal="center" vertical="top" wrapText="1"/>
    </xf>
    <xf numFmtId="167" fontId="6" fillId="0" borderId="3" xfId="4" applyNumberFormat="1" applyFont="1" applyFill="1" applyBorder="1" applyAlignment="1" applyProtection="1">
      <alignment horizontal="right" vertical="top" wrapText="1"/>
    </xf>
    <xf numFmtId="165" fontId="0" fillId="0" borderId="3" xfId="4" applyFont="1" applyFill="1" applyBorder="1" applyAlignment="1" applyProtection="1">
      <alignment horizontal="center" vertical="top"/>
    </xf>
    <xf numFmtId="165" fontId="7" fillId="0" borderId="3" xfId="4" applyFont="1" applyFill="1" applyBorder="1" applyAlignment="1" applyProtection="1">
      <alignment vertical="center"/>
    </xf>
    <xf numFmtId="165" fontId="6" fillId="0" borderId="3" xfId="4" applyFont="1" applyFill="1" applyBorder="1" applyAlignment="1" applyProtection="1">
      <alignment horizontal="center"/>
    </xf>
    <xf numFmtId="0" fontId="0" fillId="0" borderId="0" xfId="0" applyFill="1" applyProtection="1"/>
    <xf numFmtId="165" fontId="0" fillId="0" borderId="0" xfId="4" applyFont="1" applyFill="1" applyAlignment="1" applyProtection="1">
      <alignment horizontal="center" vertical="top"/>
    </xf>
    <xf numFmtId="165" fontId="0" fillId="0" borderId="0" xfId="4" applyFont="1" applyFill="1" applyAlignment="1" applyProtection="1">
      <alignment horizontal="center" vertical="center"/>
    </xf>
    <xf numFmtId="166" fontId="0" fillId="0" borderId="0" xfId="3" applyFont="1" applyFill="1" applyAlignment="1" applyProtection="1">
      <alignment horizontal="center" vertical="center"/>
    </xf>
    <xf numFmtId="164" fontId="1" fillId="0" borderId="0" xfId="1" applyFill="1" applyAlignment="1" applyProtection="1">
      <alignment horizontal="right" vertical="center"/>
    </xf>
    <xf numFmtId="165" fontId="0" fillId="0" borderId="6" xfId="4" applyFont="1" applyFill="1" applyBorder="1" applyAlignment="1" applyProtection="1">
      <alignment wrapText="1"/>
    </xf>
    <xf numFmtId="165" fontId="0" fillId="0" borderId="6" xfId="4" applyFont="1" applyFill="1" applyBorder="1" applyAlignment="1" applyProtection="1">
      <alignment horizontal="left" vertical="center"/>
    </xf>
    <xf numFmtId="165" fontId="0" fillId="0" borderId="6" xfId="4" applyFont="1" applyFill="1" applyBorder="1" applyAlignment="1" applyProtection="1">
      <alignment horizontal="center" vertical="center"/>
    </xf>
    <xf numFmtId="165" fontId="6" fillId="0" borderId="6" xfId="4" applyFont="1" applyFill="1" applyBorder="1" applyAlignment="1" applyProtection="1">
      <alignment horizontal="center" vertical="center"/>
    </xf>
    <xf numFmtId="169" fontId="1" fillId="0" borderId="6" xfId="1" applyNumberFormat="1" applyFill="1" applyBorder="1" applyAlignment="1" applyProtection="1">
      <alignment horizontal="right" vertical="center"/>
    </xf>
    <xf numFmtId="165" fontId="6" fillId="3" borderId="7" xfId="4" applyFont="1" applyFill="1" applyBorder="1" applyAlignment="1" applyProtection="1">
      <alignment horizontal="center" vertical="center"/>
    </xf>
    <xf numFmtId="166" fontId="0" fillId="3" borderId="7" xfId="3" applyFont="1" applyFill="1" applyBorder="1" applyAlignment="1" applyProtection="1">
      <alignment horizontal="center" vertical="center"/>
    </xf>
    <xf numFmtId="165" fontId="5" fillId="0" borderId="6" xfId="4" applyFont="1" applyFill="1" applyBorder="1" applyAlignment="1" applyProtection="1">
      <alignment horizontal="center" vertical="top" wrapText="1"/>
    </xf>
    <xf numFmtId="165" fontId="0" fillId="0" borderId="6" xfId="4" applyFont="1" applyFill="1" applyBorder="1" applyAlignment="1" applyProtection="1">
      <alignment vertical="top" wrapText="1"/>
    </xf>
    <xf numFmtId="165" fontId="0" fillId="0" borderId="6" xfId="4" applyFont="1" applyFill="1" applyBorder="1" applyAlignment="1" applyProtection="1">
      <alignment horizontal="left" vertical="center" wrapText="1"/>
    </xf>
    <xf numFmtId="165" fontId="0" fillId="0" borderId="6" xfId="4" applyFont="1" applyFill="1" applyBorder="1" applyAlignment="1" applyProtection="1">
      <alignment horizontal="center" vertical="center" wrapText="1"/>
    </xf>
    <xf numFmtId="167" fontId="0" fillId="0" borderId="6" xfId="3" applyNumberFormat="1" applyFont="1" applyFill="1" applyBorder="1" applyAlignment="1" applyProtection="1">
      <alignment horizontal="right" vertical="center"/>
      <protection locked="0"/>
    </xf>
    <xf numFmtId="167" fontId="1" fillId="0" borderId="6" xfId="1" applyNumberFormat="1" applyFill="1" applyBorder="1" applyAlignment="1" applyProtection="1">
      <alignment horizontal="right" vertical="center"/>
    </xf>
    <xf numFmtId="167" fontId="6" fillId="0" borderId="6" xfId="3" applyNumberFormat="1" applyFont="1" applyFill="1" applyBorder="1" applyAlignment="1" applyProtection="1">
      <alignment horizontal="right" wrapText="1"/>
    </xf>
    <xf numFmtId="167" fontId="1" fillId="3" borderId="7" xfId="1" applyNumberFormat="1" applyFill="1" applyBorder="1" applyAlignment="1" applyProtection="1">
      <alignment horizontal="right" vertical="center"/>
    </xf>
    <xf numFmtId="165" fontId="6" fillId="3" borderId="8" xfId="4" applyFont="1" applyFill="1" applyBorder="1" applyAlignment="1" applyProtection="1">
      <alignment horizontal="center" vertical="center"/>
    </xf>
    <xf numFmtId="166" fontId="0" fillId="3" borderId="8" xfId="3" applyFont="1" applyFill="1" applyBorder="1" applyAlignment="1" applyProtection="1">
      <alignment horizontal="center" vertical="center"/>
    </xf>
    <xf numFmtId="164" fontId="1" fillId="3" borderId="8" xfId="1" applyFill="1" applyBorder="1" applyAlignment="1" applyProtection="1">
      <alignment horizontal="right" vertical="center"/>
    </xf>
    <xf numFmtId="167" fontId="0" fillId="4" borderId="6" xfId="3" applyNumberFormat="1" applyFont="1" applyFill="1" applyBorder="1" applyAlignment="1" applyProtection="1">
      <alignment horizontal="right" vertical="center"/>
      <protection locked="0"/>
    </xf>
    <xf numFmtId="167" fontId="1" fillId="3" borderId="8" xfId="1" applyNumberFormat="1" applyFill="1" applyBorder="1" applyAlignment="1" applyProtection="1">
      <alignment horizontal="right" vertical="center"/>
    </xf>
    <xf numFmtId="167" fontId="6" fillId="0" borderId="5" xfId="3" applyNumberFormat="1" applyFont="1" applyFill="1" applyBorder="1" applyAlignment="1" applyProtection="1">
      <alignment wrapText="1"/>
    </xf>
    <xf numFmtId="167" fontId="1" fillId="0" borderId="6" xfId="1" applyNumberFormat="1" applyFill="1" applyBorder="1" applyAlignment="1" applyProtection="1">
      <alignment vertical="center"/>
    </xf>
    <xf numFmtId="167" fontId="6" fillId="0" borderId="5" xfId="3" applyNumberFormat="1" applyFont="1" applyFill="1" applyBorder="1" applyAlignment="1" applyProtection="1">
      <alignment horizontal="center" wrapText="1"/>
    </xf>
    <xf numFmtId="165" fontId="0" fillId="0" borderId="6" xfId="4" applyFont="1" applyFill="1" applyBorder="1" applyAlignment="1" applyProtection="1">
      <alignment vertical="center" wrapText="1"/>
    </xf>
    <xf numFmtId="165" fontId="5" fillId="0" borderId="6" xfId="4" applyFont="1" applyFill="1" applyBorder="1" applyAlignment="1" applyProtection="1">
      <alignment horizontal="center"/>
    </xf>
    <xf numFmtId="165" fontId="0" fillId="0" borderId="6" xfId="4" applyFont="1" applyFill="1" applyBorder="1" applyAlignment="1" applyProtection="1">
      <alignment horizontal="center"/>
    </xf>
    <xf numFmtId="167" fontId="6" fillId="0" borderId="6" xfId="3" applyNumberFormat="1" applyFont="1" applyFill="1" applyBorder="1" applyAlignment="1" applyProtection="1">
      <alignment horizontal="right" vertical="center" wrapText="1"/>
    </xf>
    <xf numFmtId="169" fontId="10" fillId="0" borderId="6" xfId="0" applyNumberFormat="1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center" vertical="center"/>
    </xf>
    <xf numFmtId="49" fontId="10" fillId="0" borderId="6" xfId="0" applyNumberFormat="1" applyFont="1" applyBorder="1" applyAlignment="1" applyProtection="1">
      <alignment horizontal="left" vertical="top" wrapText="1"/>
    </xf>
    <xf numFmtId="49" fontId="10" fillId="0" borderId="6" xfId="0" applyNumberFormat="1" applyFont="1" applyBorder="1" applyAlignment="1" applyProtection="1">
      <alignment horizontal="center" vertical="top" wrapText="1"/>
    </xf>
    <xf numFmtId="1" fontId="6" fillId="0" borderId="6" xfId="0" applyNumberFormat="1" applyFont="1" applyFill="1" applyBorder="1" applyAlignment="1" applyProtection="1">
      <alignment horizontal="center" vertical="top"/>
    </xf>
    <xf numFmtId="49" fontId="10" fillId="0" borderId="6" xfId="0" applyNumberFormat="1" applyFont="1" applyBorder="1" applyAlignment="1" applyProtection="1">
      <alignment horizontal="center" vertical="top"/>
    </xf>
    <xf numFmtId="169" fontId="0" fillId="0" borderId="6" xfId="3" applyNumberFormat="1" applyFont="1" applyFill="1" applyBorder="1" applyAlignment="1" applyProtection="1">
      <alignment horizontal="right" vertical="center"/>
      <protection locked="0"/>
    </xf>
    <xf numFmtId="165" fontId="5" fillId="3" borderId="8" xfId="4" applyFont="1" applyFill="1" applyBorder="1" applyAlignment="1" applyProtection="1"/>
    <xf numFmtId="165" fontId="5" fillId="3" borderId="1" xfId="4" applyFont="1" applyFill="1" applyBorder="1" applyAlignment="1" applyProtection="1">
      <alignment horizontal="center" vertical="center" wrapText="1"/>
    </xf>
    <xf numFmtId="165" fontId="5" fillId="3" borderId="7" xfId="4" applyFont="1" applyFill="1" applyBorder="1" applyAlignment="1" applyProtection="1"/>
    <xf numFmtId="166" fontId="6" fillId="0" borderId="6" xfId="3" applyFont="1" applyFill="1" applyBorder="1" applyAlignment="1" applyProtection="1">
      <alignment horizontal="right" vertical="center" wrapText="1"/>
    </xf>
    <xf numFmtId="166" fontId="6" fillId="0" borderId="5" xfId="3" applyFont="1" applyFill="1" applyBorder="1" applyAlignment="1" applyProtection="1">
      <alignment horizontal="right" vertical="center" wrapText="1"/>
    </xf>
    <xf numFmtId="165" fontId="5" fillId="3" borderId="3" xfId="4" applyFont="1" applyFill="1" applyBorder="1" applyAlignment="1" applyProtection="1"/>
    <xf numFmtId="0" fontId="0" fillId="3" borderId="7" xfId="0" applyFill="1" applyBorder="1" applyProtection="1"/>
    <xf numFmtId="166" fontId="6" fillId="0" borderId="3" xfId="3" applyFont="1" applyFill="1" applyBorder="1" applyAlignment="1" applyProtection="1">
      <alignment horizontal="right" vertical="center" wrapText="1"/>
    </xf>
    <xf numFmtId="165" fontId="5" fillId="3" borderId="5" xfId="4" applyFont="1" applyFill="1" applyBorder="1" applyAlignment="1" applyProtection="1"/>
    <xf numFmtId="0" fontId="8" fillId="5" borderId="6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right" vertical="center"/>
    </xf>
    <xf numFmtId="0" fontId="0" fillId="0" borderId="6" xfId="0" applyFont="1" applyBorder="1" applyAlignment="1" applyProtection="1">
      <alignment horizontal="right" vertical="center"/>
    </xf>
    <xf numFmtId="0" fontId="0" fillId="3" borderId="3" xfId="0" applyFill="1" applyBorder="1" applyProtection="1"/>
    <xf numFmtId="7" fontId="10" fillId="0" borderId="6" xfId="1" applyNumberFormat="1" applyFont="1" applyBorder="1" applyAlignment="1" applyProtection="1">
      <alignment vertical="center"/>
    </xf>
    <xf numFmtId="7" fontId="6" fillId="0" borderId="6" xfId="1" applyNumberFormat="1" applyFont="1" applyBorder="1" applyAlignment="1" applyProtection="1">
      <alignment vertical="center"/>
    </xf>
  </cellXfs>
  <cellStyles count="9">
    <cellStyle name="Excel Built-in 40% - Accent6" xfId="2" xr:uid="{00000000-0005-0000-0000-000000000000}"/>
    <cellStyle name="Excel Built-in Currency" xfId="3" xr:uid="{00000000-0005-0000-0000-000001000000}"/>
    <cellStyle name="Excel Built-in Normal" xfId="4" xr:uid="{00000000-0005-0000-0000-000002000000}"/>
    <cellStyle name="Heading" xfId="5" xr:uid="{00000000-0005-0000-0000-000003000000}"/>
    <cellStyle name="Heading1" xfId="6" xr:uid="{00000000-0005-0000-0000-000004000000}"/>
    <cellStyle name="Normalny" xfId="0" builtinId="0" customBuiltin="1"/>
    <cellStyle name="Result" xfId="7" xr:uid="{00000000-0005-0000-0000-000006000000}"/>
    <cellStyle name="Result2" xfId="8" xr:uid="{00000000-0005-0000-0000-000007000000}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437"/>
  <sheetViews>
    <sheetView tabSelected="1" zoomScaleNormal="100" workbookViewId="0">
      <selection activeCell="H2" sqref="H2"/>
    </sheetView>
  </sheetViews>
  <sheetFormatPr defaultColWidth="9" defaultRowHeight="13.8"/>
  <cols>
    <col min="1" max="1" width="11.8984375" style="41" bestFit="1" customWidth="1"/>
    <col min="2" max="2" width="23.8984375" style="30" customWidth="1"/>
    <col min="3" max="3" width="10.5" style="32" customWidth="1"/>
    <col min="4" max="4" width="6.59765625" style="42" customWidth="1"/>
    <col min="5" max="5" width="16.5" style="33" customWidth="1"/>
    <col min="6" max="6" width="8.8984375" style="43" customWidth="1"/>
    <col min="7" max="7" width="11.8984375" style="44" customWidth="1"/>
    <col min="8" max="8" width="19.59765625" style="4" customWidth="1"/>
    <col min="9" max="1024" width="8.8984375" style="4" customWidth="1"/>
    <col min="1025" max="1025" width="9" style="5" customWidth="1"/>
    <col min="1026" max="16384" width="9" style="5"/>
  </cols>
  <sheetData>
    <row r="1" spans="1:10" ht="110.4" customHeight="1">
      <c r="A1" s="80" t="s">
        <v>0</v>
      </c>
      <c r="B1" s="80"/>
      <c r="C1" s="80"/>
      <c r="D1" s="80"/>
      <c r="E1" s="80"/>
      <c r="F1" s="80"/>
      <c r="G1" s="80"/>
      <c r="H1" s="80"/>
      <c r="I1" s="3"/>
      <c r="J1" s="3"/>
    </row>
    <row r="2" spans="1:10" s="13" customFormat="1" ht="55.2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12" t="s">
        <v>7</v>
      </c>
    </row>
    <row r="3" spans="1:10">
      <c r="A3" s="81" t="s">
        <v>8</v>
      </c>
      <c r="B3" s="81"/>
      <c r="C3" s="81"/>
      <c r="D3" s="81"/>
      <c r="E3" s="60"/>
      <c r="F3" s="61"/>
      <c r="G3" s="62"/>
    </row>
    <row r="4" spans="1:10">
      <c r="A4" s="69">
        <v>1</v>
      </c>
      <c r="B4" s="53" t="s">
        <v>9</v>
      </c>
      <c r="C4" s="54" t="s">
        <v>10</v>
      </c>
      <c r="D4" s="55" t="s">
        <v>11</v>
      </c>
      <c r="E4" s="48">
        <v>15</v>
      </c>
      <c r="F4" s="56"/>
      <c r="G4" s="57">
        <f t="shared" ref="G4:G35" si="0">E4*F4</f>
        <v>0</v>
      </c>
    </row>
    <row r="5" spans="1:10" ht="41.4">
      <c r="A5" s="69">
        <v>2</v>
      </c>
      <c r="B5" s="53" t="s">
        <v>12</v>
      </c>
      <c r="C5" s="54" t="s">
        <v>13</v>
      </c>
      <c r="D5" s="55" t="s">
        <v>11</v>
      </c>
      <c r="E5" s="48">
        <v>10</v>
      </c>
      <c r="F5" s="56"/>
      <c r="G5" s="57">
        <f t="shared" si="0"/>
        <v>0</v>
      </c>
    </row>
    <row r="6" spans="1:10">
      <c r="A6" s="69">
        <v>3</v>
      </c>
      <c r="B6" s="45" t="s">
        <v>14</v>
      </c>
      <c r="C6" s="46" t="s">
        <v>15</v>
      </c>
      <c r="D6" s="70" t="s">
        <v>11</v>
      </c>
      <c r="E6" s="48">
        <v>15</v>
      </c>
      <c r="F6" s="56"/>
      <c r="G6" s="57">
        <f t="shared" si="0"/>
        <v>0</v>
      </c>
    </row>
    <row r="7" spans="1:10">
      <c r="A7" s="69">
        <v>4</v>
      </c>
      <c r="B7" s="53" t="s">
        <v>16</v>
      </c>
      <c r="C7" s="54" t="s">
        <v>17</v>
      </c>
      <c r="D7" s="55" t="s">
        <v>11</v>
      </c>
      <c r="E7" s="48">
        <v>10</v>
      </c>
      <c r="F7" s="56"/>
      <c r="G7" s="57">
        <f t="shared" si="0"/>
        <v>0</v>
      </c>
    </row>
    <row r="8" spans="1:10">
      <c r="A8" s="69">
        <v>5</v>
      </c>
      <c r="B8" s="53" t="s">
        <v>18</v>
      </c>
      <c r="C8" s="54" t="s">
        <v>17</v>
      </c>
      <c r="D8" s="55" t="s">
        <v>11</v>
      </c>
      <c r="E8" s="48">
        <v>10</v>
      </c>
      <c r="F8" s="56"/>
      <c r="G8" s="57">
        <f t="shared" si="0"/>
        <v>0</v>
      </c>
    </row>
    <row r="9" spans="1:10">
      <c r="A9" s="69">
        <v>6</v>
      </c>
      <c r="B9" s="53" t="s">
        <v>19</v>
      </c>
      <c r="C9" s="54" t="s">
        <v>20</v>
      </c>
      <c r="D9" s="55" t="s">
        <v>11</v>
      </c>
      <c r="E9" s="48">
        <v>15</v>
      </c>
      <c r="F9" s="56"/>
      <c r="G9" s="57">
        <f t="shared" si="0"/>
        <v>0</v>
      </c>
    </row>
    <row r="10" spans="1:10" ht="27.6">
      <c r="A10" s="69">
        <v>7</v>
      </c>
      <c r="B10" s="53" t="s">
        <v>21</v>
      </c>
      <c r="C10" s="54" t="s">
        <v>22</v>
      </c>
      <c r="D10" s="55" t="s">
        <v>11</v>
      </c>
      <c r="E10" s="48">
        <v>10</v>
      </c>
      <c r="F10" s="56"/>
      <c r="G10" s="57">
        <f t="shared" si="0"/>
        <v>0</v>
      </c>
    </row>
    <row r="11" spans="1:10">
      <c r="A11" s="69">
        <v>8</v>
      </c>
      <c r="B11" s="53" t="s">
        <v>23</v>
      </c>
      <c r="C11" s="54" t="s">
        <v>24</v>
      </c>
      <c r="D11" s="55" t="s">
        <v>11</v>
      </c>
      <c r="E11" s="48">
        <v>20</v>
      </c>
      <c r="F11" s="56"/>
      <c r="G11" s="57">
        <f t="shared" si="0"/>
        <v>0</v>
      </c>
    </row>
    <row r="12" spans="1:10" ht="41.4">
      <c r="A12" s="69">
        <v>9</v>
      </c>
      <c r="B12" s="53" t="s">
        <v>25</v>
      </c>
      <c r="C12" s="54" t="s">
        <v>26</v>
      </c>
      <c r="D12" s="55" t="s">
        <v>11</v>
      </c>
      <c r="E12" s="48">
        <v>25</v>
      </c>
      <c r="F12" s="56"/>
      <c r="G12" s="57">
        <f t="shared" si="0"/>
        <v>0</v>
      </c>
    </row>
    <row r="13" spans="1:10">
      <c r="A13" s="69">
        <v>10</v>
      </c>
      <c r="B13" s="53" t="s">
        <v>27</v>
      </c>
      <c r="C13" s="54" t="s">
        <v>28</v>
      </c>
      <c r="D13" s="55" t="s">
        <v>11</v>
      </c>
      <c r="E13" s="48">
        <v>15</v>
      </c>
      <c r="F13" s="56"/>
      <c r="G13" s="57">
        <f t="shared" si="0"/>
        <v>0</v>
      </c>
    </row>
    <row r="14" spans="1:10">
      <c r="A14" s="69">
        <v>11</v>
      </c>
      <c r="B14" s="53" t="s">
        <v>29</v>
      </c>
      <c r="C14" s="54" t="s">
        <v>30</v>
      </c>
      <c r="D14" s="55" t="s">
        <v>11</v>
      </c>
      <c r="E14" s="48">
        <v>4</v>
      </c>
      <c r="F14" s="56"/>
      <c r="G14" s="57">
        <f t="shared" si="0"/>
        <v>0</v>
      </c>
    </row>
    <row r="15" spans="1:10">
      <c r="A15" s="69">
        <v>12</v>
      </c>
      <c r="B15" s="53" t="s">
        <v>31</v>
      </c>
      <c r="C15" s="54" t="s">
        <v>32</v>
      </c>
      <c r="D15" s="55" t="s">
        <v>11</v>
      </c>
      <c r="E15" s="48">
        <v>20</v>
      </c>
      <c r="F15" s="56"/>
      <c r="G15" s="57">
        <f t="shared" si="0"/>
        <v>0</v>
      </c>
    </row>
    <row r="16" spans="1:10">
      <c r="A16" s="69">
        <v>13</v>
      </c>
      <c r="B16" s="53" t="s">
        <v>33</v>
      </c>
      <c r="C16" s="54" t="s">
        <v>34</v>
      </c>
      <c r="D16" s="55" t="s">
        <v>11</v>
      </c>
      <c r="E16" s="48">
        <v>10</v>
      </c>
      <c r="F16" s="56"/>
      <c r="G16" s="57">
        <f t="shared" si="0"/>
        <v>0</v>
      </c>
    </row>
    <row r="17" spans="1:7">
      <c r="A17" s="69">
        <v>14</v>
      </c>
      <c r="B17" s="53" t="s">
        <v>35</v>
      </c>
      <c r="C17" s="54" t="s">
        <v>36</v>
      </c>
      <c r="D17" s="55" t="s">
        <v>37</v>
      </c>
      <c r="E17" s="48">
        <v>30</v>
      </c>
      <c r="F17" s="56"/>
      <c r="G17" s="57">
        <f t="shared" si="0"/>
        <v>0</v>
      </c>
    </row>
    <row r="18" spans="1:7">
      <c r="A18" s="69">
        <v>15</v>
      </c>
      <c r="B18" s="53" t="s">
        <v>38</v>
      </c>
      <c r="C18" s="54" t="s">
        <v>39</v>
      </c>
      <c r="D18" s="55" t="s">
        <v>37</v>
      </c>
      <c r="E18" s="48">
        <v>15</v>
      </c>
      <c r="F18" s="56"/>
      <c r="G18" s="57">
        <f t="shared" si="0"/>
        <v>0</v>
      </c>
    </row>
    <row r="19" spans="1:7">
      <c r="A19" s="69">
        <v>16</v>
      </c>
      <c r="B19" s="53" t="s">
        <v>40</v>
      </c>
      <c r="C19" s="54" t="s">
        <v>41</v>
      </c>
      <c r="D19" s="55" t="s">
        <v>37</v>
      </c>
      <c r="E19" s="48">
        <v>5</v>
      </c>
      <c r="F19" s="56"/>
      <c r="G19" s="57">
        <f t="shared" si="0"/>
        <v>0</v>
      </c>
    </row>
    <row r="20" spans="1:7">
      <c r="A20" s="69">
        <v>17</v>
      </c>
      <c r="B20" s="53" t="s">
        <v>42</v>
      </c>
      <c r="C20" s="54" t="s">
        <v>43</v>
      </c>
      <c r="D20" s="55" t="s">
        <v>11</v>
      </c>
      <c r="E20" s="48">
        <v>30</v>
      </c>
      <c r="F20" s="56"/>
      <c r="G20" s="57">
        <f t="shared" si="0"/>
        <v>0</v>
      </c>
    </row>
    <row r="21" spans="1:7">
      <c r="A21" s="69">
        <v>18</v>
      </c>
      <c r="B21" s="53" t="s">
        <v>44</v>
      </c>
      <c r="C21" s="54" t="s">
        <v>45</v>
      </c>
      <c r="D21" s="55" t="s">
        <v>11</v>
      </c>
      <c r="E21" s="48">
        <v>25</v>
      </c>
      <c r="F21" s="56"/>
      <c r="G21" s="57">
        <f t="shared" si="0"/>
        <v>0</v>
      </c>
    </row>
    <row r="22" spans="1:7">
      <c r="A22" s="69">
        <v>19</v>
      </c>
      <c r="B22" s="53" t="s">
        <v>46</v>
      </c>
      <c r="C22" s="54" t="s">
        <v>47</v>
      </c>
      <c r="D22" s="55" t="s">
        <v>11</v>
      </c>
      <c r="E22" s="48">
        <v>15</v>
      </c>
      <c r="F22" s="56"/>
      <c r="G22" s="57">
        <f t="shared" si="0"/>
        <v>0</v>
      </c>
    </row>
    <row r="23" spans="1:7">
      <c r="A23" s="69">
        <v>20</v>
      </c>
      <c r="B23" s="53" t="s">
        <v>48</v>
      </c>
      <c r="C23" s="54" t="s">
        <v>47</v>
      </c>
      <c r="D23" s="55" t="s">
        <v>11</v>
      </c>
      <c r="E23" s="48">
        <v>15</v>
      </c>
      <c r="F23" s="56"/>
      <c r="G23" s="57">
        <f t="shared" si="0"/>
        <v>0</v>
      </c>
    </row>
    <row r="24" spans="1:7">
      <c r="A24" s="69">
        <v>21</v>
      </c>
      <c r="B24" s="53" t="s">
        <v>49</v>
      </c>
      <c r="C24" s="54" t="s">
        <v>50</v>
      </c>
      <c r="D24" s="55" t="s">
        <v>37</v>
      </c>
      <c r="E24" s="48">
        <v>2</v>
      </c>
      <c r="F24" s="56"/>
      <c r="G24" s="57">
        <f t="shared" si="0"/>
        <v>0</v>
      </c>
    </row>
    <row r="25" spans="1:7">
      <c r="A25" s="69">
        <v>22</v>
      </c>
      <c r="B25" s="53" t="s">
        <v>51</v>
      </c>
      <c r="C25" s="54" t="s">
        <v>52</v>
      </c>
      <c r="D25" s="55" t="s">
        <v>11</v>
      </c>
      <c r="E25" s="48">
        <v>20</v>
      </c>
      <c r="F25" s="56"/>
      <c r="G25" s="57">
        <f t="shared" si="0"/>
        <v>0</v>
      </c>
    </row>
    <row r="26" spans="1:7">
      <c r="A26" s="69">
        <v>23</v>
      </c>
      <c r="B26" s="53" t="s">
        <v>53</v>
      </c>
      <c r="C26" s="54" t="s">
        <v>50</v>
      </c>
      <c r="D26" s="55" t="s">
        <v>11</v>
      </c>
      <c r="E26" s="48">
        <v>20</v>
      </c>
      <c r="F26" s="56"/>
      <c r="G26" s="57">
        <f t="shared" si="0"/>
        <v>0</v>
      </c>
    </row>
    <row r="27" spans="1:7">
      <c r="A27" s="69">
        <v>24</v>
      </c>
      <c r="B27" s="53" t="s">
        <v>54</v>
      </c>
      <c r="C27" s="54" t="s">
        <v>55</v>
      </c>
      <c r="D27" s="55" t="s">
        <v>11</v>
      </c>
      <c r="E27" s="48">
        <v>20</v>
      </c>
      <c r="F27" s="56"/>
      <c r="G27" s="57">
        <f t="shared" si="0"/>
        <v>0</v>
      </c>
    </row>
    <row r="28" spans="1:7" ht="41.4">
      <c r="A28" s="69">
        <v>25</v>
      </c>
      <c r="B28" s="53" t="s">
        <v>56</v>
      </c>
      <c r="C28" s="54" t="s">
        <v>57</v>
      </c>
      <c r="D28" s="55" t="s">
        <v>11</v>
      </c>
      <c r="E28" s="48">
        <v>20</v>
      </c>
      <c r="F28" s="56"/>
      <c r="G28" s="57">
        <f t="shared" si="0"/>
        <v>0</v>
      </c>
    </row>
    <row r="29" spans="1:7" ht="41.4">
      <c r="A29" s="69">
        <v>26</v>
      </c>
      <c r="B29" s="53" t="s">
        <v>58</v>
      </c>
      <c r="C29" s="54" t="s">
        <v>57</v>
      </c>
      <c r="D29" s="55" t="s">
        <v>11</v>
      </c>
      <c r="E29" s="48">
        <v>5</v>
      </c>
      <c r="F29" s="56"/>
      <c r="G29" s="57">
        <f t="shared" si="0"/>
        <v>0</v>
      </c>
    </row>
    <row r="30" spans="1:7" ht="41.4">
      <c r="A30" s="69">
        <v>27</v>
      </c>
      <c r="B30" s="53" t="s">
        <v>59</v>
      </c>
      <c r="C30" s="54" t="s">
        <v>57</v>
      </c>
      <c r="D30" s="55" t="s">
        <v>11</v>
      </c>
      <c r="E30" s="48">
        <v>10</v>
      </c>
      <c r="F30" s="56"/>
      <c r="G30" s="57">
        <f t="shared" si="0"/>
        <v>0</v>
      </c>
    </row>
    <row r="31" spans="1:7">
      <c r="A31" s="69">
        <v>28</v>
      </c>
      <c r="B31" s="53" t="s">
        <v>60</v>
      </c>
      <c r="C31" s="54" t="s">
        <v>61</v>
      </c>
      <c r="D31" s="55" t="s">
        <v>11</v>
      </c>
      <c r="E31" s="48">
        <v>50</v>
      </c>
      <c r="F31" s="56"/>
      <c r="G31" s="57">
        <f t="shared" si="0"/>
        <v>0</v>
      </c>
    </row>
    <row r="32" spans="1:7">
      <c r="A32" s="69">
        <v>29</v>
      </c>
      <c r="B32" s="53" t="s">
        <v>62</v>
      </c>
      <c r="C32" s="54" t="s">
        <v>50</v>
      </c>
      <c r="D32" s="55" t="s">
        <v>11</v>
      </c>
      <c r="E32" s="48">
        <v>5</v>
      </c>
      <c r="F32" s="56"/>
      <c r="G32" s="57">
        <f t="shared" si="0"/>
        <v>0</v>
      </c>
    </row>
    <row r="33" spans="1:7">
      <c r="A33" s="69">
        <v>30</v>
      </c>
      <c r="B33" s="53" t="s">
        <v>63</v>
      </c>
      <c r="C33" s="54" t="s">
        <v>50</v>
      </c>
      <c r="D33" s="55" t="s">
        <v>11</v>
      </c>
      <c r="E33" s="48">
        <v>15</v>
      </c>
      <c r="F33" s="56"/>
      <c r="G33" s="57">
        <f t="shared" si="0"/>
        <v>0</v>
      </c>
    </row>
    <row r="34" spans="1:7">
      <c r="A34" s="69">
        <v>31</v>
      </c>
      <c r="B34" s="53" t="s">
        <v>64</v>
      </c>
      <c r="C34" s="54" t="s">
        <v>52</v>
      </c>
      <c r="D34" s="55" t="s">
        <v>11</v>
      </c>
      <c r="E34" s="48">
        <v>25</v>
      </c>
      <c r="F34" s="56"/>
      <c r="G34" s="57">
        <f t="shared" si="0"/>
        <v>0</v>
      </c>
    </row>
    <row r="35" spans="1:7">
      <c r="A35" s="69">
        <v>32</v>
      </c>
      <c r="B35" s="45" t="s">
        <v>65</v>
      </c>
      <c r="C35" s="46" t="s">
        <v>66</v>
      </c>
      <c r="D35" s="70" t="s">
        <v>67</v>
      </c>
      <c r="E35" s="48">
        <v>20</v>
      </c>
      <c r="F35" s="56"/>
      <c r="G35" s="57">
        <f t="shared" si="0"/>
        <v>0</v>
      </c>
    </row>
    <row r="36" spans="1:7" ht="27.6">
      <c r="A36" s="69">
        <v>33</v>
      </c>
      <c r="B36" s="45" t="s">
        <v>68</v>
      </c>
      <c r="C36" s="46" t="s">
        <v>69</v>
      </c>
      <c r="D36" s="70"/>
      <c r="E36" s="48">
        <v>20</v>
      </c>
      <c r="F36" s="56"/>
      <c r="G36" s="57">
        <f t="shared" ref="G36:G67" si="1">E36*F36</f>
        <v>0</v>
      </c>
    </row>
    <row r="37" spans="1:7" ht="41.4">
      <c r="A37" s="69">
        <v>34</v>
      </c>
      <c r="B37" s="45" t="s">
        <v>70</v>
      </c>
      <c r="C37" s="46" t="s">
        <v>71</v>
      </c>
      <c r="D37" s="70"/>
      <c r="E37" s="48">
        <v>20</v>
      </c>
      <c r="F37" s="56"/>
      <c r="G37" s="57">
        <f t="shared" si="1"/>
        <v>0</v>
      </c>
    </row>
    <row r="38" spans="1:7" ht="27.6">
      <c r="A38" s="69">
        <v>35</v>
      </c>
      <c r="B38" s="45" t="s">
        <v>72</v>
      </c>
      <c r="C38" s="46" t="s">
        <v>71</v>
      </c>
      <c r="D38" s="70"/>
      <c r="E38" s="48">
        <v>20</v>
      </c>
      <c r="F38" s="56"/>
      <c r="G38" s="57">
        <f t="shared" si="1"/>
        <v>0</v>
      </c>
    </row>
    <row r="39" spans="1:7" ht="27.6">
      <c r="A39" s="69">
        <v>36</v>
      </c>
      <c r="B39" s="53" t="s">
        <v>73</v>
      </c>
      <c r="C39" s="54" t="s">
        <v>69</v>
      </c>
      <c r="D39" s="55" t="s">
        <v>11</v>
      </c>
      <c r="E39" s="48">
        <v>20</v>
      </c>
      <c r="F39" s="56"/>
      <c r="G39" s="57">
        <f t="shared" si="1"/>
        <v>0</v>
      </c>
    </row>
    <row r="40" spans="1:7">
      <c r="A40" s="69">
        <v>37</v>
      </c>
      <c r="B40" s="53" t="s">
        <v>74</v>
      </c>
      <c r="C40" s="54" t="s">
        <v>24</v>
      </c>
      <c r="D40" s="55" t="s">
        <v>11</v>
      </c>
      <c r="E40" s="48">
        <v>15</v>
      </c>
      <c r="F40" s="56"/>
      <c r="G40" s="57">
        <f t="shared" si="1"/>
        <v>0</v>
      </c>
    </row>
    <row r="41" spans="1:7" ht="27.6">
      <c r="A41" s="69">
        <v>38</v>
      </c>
      <c r="B41" s="53" t="s">
        <v>75</v>
      </c>
      <c r="C41" s="54" t="s">
        <v>66</v>
      </c>
      <c r="D41" s="55" t="s">
        <v>11</v>
      </c>
      <c r="E41" s="48">
        <v>20</v>
      </c>
      <c r="F41" s="56"/>
      <c r="G41" s="57">
        <f t="shared" si="1"/>
        <v>0</v>
      </c>
    </row>
    <row r="42" spans="1:7">
      <c r="A42" s="69">
        <v>39</v>
      </c>
      <c r="B42" s="53" t="s">
        <v>76</v>
      </c>
      <c r="C42" s="54" t="s">
        <v>52</v>
      </c>
      <c r="D42" s="55" t="s">
        <v>11</v>
      </c>
      <c r="E42" s="48">
        <v>5</v>
      </c>
      <c r="F42" s="56"/>
      <c r="G42" s="57">
        <f t="shared" si="1"/>
        <v>0</v>
      </c>
    </row>
    <row r="43" spans="1:7">
      <c r="A43" s="69">
        <v>40</v>
      </c>
      <c r="B43" s="53" t="s">
        <v>77</v>
      </c>
      <c r="C43" s="54" t="s">
        <v>78</v>
      </c>
      <c r="D43" s="55" t="s">
        <v>11</v>
      </c>
      <c r="E43" s="48">
        <v>6</v>
      </c>
      <c r="F43" s="56"/>
      <c r="G43" s="57">
        <f t="shared" si="1"/>
        <v>0</v>
      </c>
    </row>
    <row r="44" spans="1:7" ht="27.6">
      <c r="A44" s="69">
        <v>41</v>
      </c>
      <c r="B44" s="53" t="s">
        <v>79</v>
      </c>
      <c r="C44" s="54" t="s">
        <v>80</v>
      </c>
      <c r="D44" s="55" t="s">
        <v>81</v>
      </c>
      <c r="E44" s="48">
        <v>5</v>
      </c>
      <c r="F44" s="56"/>
      <c r="G44" s="57">
        <f t="shared" si="1"/>
        <v>0</v>
      </c>
    </row>
    <row r="45" spans="1:7" ht="27.6">
      <c r="A45" s="69">
        <v>42</v>
      </c>
      <c r="B45" s="53" t="s">
        <v>82</v>
      </c>
      <c r="C45" s="54" t="s">
        <v>45</v>
      </c>
      <c r="D45" s="55" t="s">
        <v>11</v>
      </c>
      <c r="E45" s="48">
        <v>80</v>
      </c>
      <c r="F45" s="56"/>
      <c r="G45" s="57">
        <f t="shared" si="1"/>
        <v>0</v>
      </c>
    </row>
    <row r="46" spans="1:7">
      <c r="A46" s="69">
        <v>43</v>
      </c>
      <c r="B46" s="53" t="s">
        <v>83</v>
      </c>
      <c r="C46" s="54" t="s">
        <v>50</v>
      </c>
      <c r="D46" s="55" t="s">
        <v>11</v>
      </c>
      <c r="E46" s="48">
        <v>20</v>
      </c>
      <c r="F46" s="56"/>
      <c r="G46" s="57">
        <f t="shared" si="1"/>
        <v>0</v>
      </c>
    </row>
    <row r="47" spans="1:7">
      <c r="A47" s="69">
        <v>44</v>
      </c>
      <c r="B47" s="53" t="s">
        <v>84</v>
      </c>
      <c r="C47" s="54" t="s">
        <v>50</v>
      </c>
      <c r="D47" s="55" t="s">
        <v>11</v>
      </c>
      <c r="E47" s="48">
        <v>15</v>
      </c>
      <c r="F47" s="56"/>
      <c r="G47" s="57">
        <f t="shared" si="1"/>
        <v>0</v>
      </c>
    </row>
    <row r="48" spans="1:7">
      <c r="A48" s="69">
        <v>45</v>
      </c>
      <c r="B48" s="53" t="s">
        <v>85</v>
      </c>
      <c r="C48" s="54" t="s">
        <v>66</v>
      </c>
      <c r="D48" s="55" t="s">
        <v>37</v>
      </c>
      <c r="E48" s="48">
        <v>3</v>
      </c>
      <c r="F48" s="56"/>
      <c r="G48" s="57">
        <f t="shared" si="1"/>
        <v>0</v>
      </c>
    </row>
    <row r="49" spans="1:7">
      <c r="A49" s="69">
        <v>46</v>
      </c>
      <c r="B49" s="53" t="s">
        <v>86</v>
      </c>
      <c r="C49" s="54" t="s">
        <v>66</v>
      </c>
      <c r="D49" s="55" t="s">
        <v>37</v>
      </c>
      <c r="E49" s="48">
        <v>3</v>
      </c>
      <c r="F49" s="56"/>
      <c r="G49" s="57">
        <f t="shared" si="1"/>
        <v>0</v>
      </c>
    </row>
    <row r="50" spans="1:7">
      <c r="A50" s="69">
        <v>47</v>
      </c>
      <c r="B50" s="53" t="s">
        <v>87</v>
      </c>
      <c r="C50" s="54" t="s">
        <v>88</v>
      </c>
      <c r="D50" s="55" t="s">
        <v>37</v>
      </c>
      <c r="E50" s="48">
        <v>3</v>
      </c>
      <c r="F50" s="56"/>
      <c r="G50" s="57">
        <f t="shared" si="1"/>
        <v>0</v>
      </c>
    </row>
    <row r="51" spans="1:7">
      <c r="A51" s="69">
        <v>48</v>
      </c>
      <c r="B51" s="53" t="s">
        <v>89</v>
      </c>
      <c r="C51" s="54" t="s">
        <v>90</v>
      </c>
      <c r="D51" s="55" t="s">
        <v>11</v>
      </c>
      <c r="E51" s="48">
        <v>10</v>
      </c>
      <c r="F51" s="56"/>
      <c r="G51" s="57">
        <f t="shared" si="1"/>
        <v>0</v>
      </c>
    </row>
    <row r="52" spans="1:7">
      <c r="A52" s="69">
        <v>49</v>
      </c>
      <c r="B52" s="53" t="s">
        <v>91</v>
      </c>
      <c r="C52" s="54" t="s">
        <v>92</v>
      </c>
      <c r="D52" s="55" t="s">
        <v>11</v>
      </c>
      <c r="E52" s="48">
        <v>8</v>
      </c>
      <c r="F52" s="56"/>
      <c r="G52" s="57">
        <f t="shared" si="1"/>
        <v>0</v>
      </c>
    </row>
    <row r="53" spans="1:7">
      <c r="A53" s="69">
        <v>50</v>
      </c>
      <c r="B53" s="53" t="s">
        <v>93</v>
      </c>
      <c r="C53" s="54" t="s">
        <v>94</v>
      </c>
      <c r="D53" s="55" t="s">
        <v>11</v>
      </c>
      <c r="E53" s="48">
        <v>4</v>
      </c>
      <c r="F53" s="56"/>
      <c r="G53" s="57">
        <f t="shared" si="1"/>
        <v>0</v>
      </c>
    </row>
    <row r="54" spans="1:7" ht="41.4" hidden="1">
      <c r="A54" s="69">
        <v>51</v>
      </c>
      <c r="B54" s="53" t="s">
        <v>95</v>
      </c>
      <c r="C54" s="54" t="s">
        <v>34</v>
      </c>
      <c r="D54" s="55" t="s">
        <v>11</v>
      </c>
      <c r="E54" s="48"/>
      <c r="F54" s="56"/>
      <c r="G54" s="57">
        <f t="shared" si="1"/>
        <v>0</v>
      </c>
    </row>
    <row r="55" spans="1:7">
      <c r="A55" s="69">
        <v>52</v>
      </c>
      <c r="B55" s="53" t="s">
        <v>96</v>
      </c>
      <c r="C55" s="54" t="s">
        <v>52</v>
      </c>
      <c r="D55" s="55" t="s">
        <v>11</v>
      </c>
      <c r="E55" s="48">
        <v>6</v>
      </c>
      <c r="F55" s="56"/>
      <c r="G55" s="57">
        <f t="shared" si="1"/>
        <v>0</v>
      </c>
    </row>
    <row r="56" spans="1:7">
      <c r="A56" s="69">
        <v>53</v>
      </c>
      <c r="B56" s="53" t="s">
        <v>97</v>
      </c>
      <c r="C56" s="54" t="s">
        <v>36</v>
      </c>
      <c r="D56" s="55" t="s">
        <v>37</v>
      </c>
      <c r="E56" s="48">
        <v>80</v>
      </c>
      <c r="F56" s="56"/>
      <c r="G56" s="57">
        <f t="shared" si="1"/>
        <v>0</v>
      </c>
    </row>
    <row r="57" spans="1:7">
      <c r="A57" s="69">
        <v>54</v>
      </c>
      <c r="B57" s="53" t="s">
        <v>98</v>
      </c>
      <c r="C57" s="54" t="s">
        <v>99</v>
      </c>
      <c r="D57" s="55" t="s">
        <v>37</v>
      </c>
      <c r="E57" s="48">
        <v>2</v>
      </c>
      <c r="F57" s="56"/>
      <c r="G57" s="57">
        <f t="shared" si="1"/>
        <v>0</v>
      </c>
    </row>
    <row r="58" spans="1:7">
      <c r="A58" s="69">
        <v>55</v>
      </c>
      <c r="B58" s="53" t="s">
        <v>100</v>
      </c>
      <c r="C58" s="54" t="s">
        <v>36</v>
      </c>
      <c r="D58" s="55" t="s">
        <v>37</v>
      </c>
      <c r="E58" s="48">
        <v>4</v>
      </c>
      <c r="F58" s="56"/>
      <c r="G58" s="57">
        <f t="shared" si="1"/>
        <v>0</v>
      </c>
    </row>
    <row r="59" spans="1:7">
      <c r="A59" s="69">
        <v>56</v>
      </c>
      <c r="B59" s="53" t="s">
        <v>101</v>
      </c>
      <c r="C59" s="54" t="s">
        <v>36</v>
      </c>
      <c r="D59" s="55" t="s">
        <v>37</v>
      </c>
      <c r="E59" s="48">
        <v>6</v>
      </c>
      <c r="F59" s="56"/>
      <c r="G59" s="57">
        <f t="shared" si="1"/>
        <v>0</v>
      </c>
    </row>
    <row r="60" spans="1:7">
      <c r="A60" s="69">
        <v>57</v>
      </c>
      <c r="B60" s="53" t="s">
        <v>102</v>
      </c>
      <c r="C60" s="54" t="s">
        <v>20</v>
      </c>
      <c r="D60" s="55" t="s">
        <v>37</v>
      </c>
      <c r="E60" s="48">
        <v>4</v>
      </c>
      <c r="F60" s="56"/>
      <c r="G60" s="57">
        <f t="shared" si="1"/>
        <v>0</v>
      </c>
    </row>
    <row r="61" spans="1:7">
      <c r="A61" s="69">
        <v>58</v>
      </c>
      <c r="B61" s="53" t="s">
        <v>103</v>
      </c>
      <c r="C61" s="54" t="s">
        <v>36</v>
      </c>
      <c r="D61" s="55" t="s">
        <v>37</v>
      </c>
      <c r="E61" s="48">
        <v>4</v>
      </c>
      <c r="F61" s="56"/>
      <c r="G61" s="57">
        <f t="shared" si="1"/>
        <v>0</v>
      </c>
    </row>
    <row r="62" spans="1:7">
      <c r="A62" s="69">
        <v>59</v>
      </c>
      <c r="B62" s="53" t="s">
        <v>104</v>
      </c>
      <c r="C62" s="54" t="s">
        <v>88</v>
      </c>
      <c r="D62" s="55" t="s">
        <v>11</v>
      </c>
      <c r="E62" s="48">
        <v>2</v>
      </c>
      <c r="F62" s="56"/>
      <c r="G62" s="57">
        <f t="shared" si="1"/>
        <v>0</v>
      </c>
    </row>
    <row r="63" spans="1:7" ht="41.4">
      <c r="A63" s="69">
        <v>60</v>
      </c>
      <c r="B63" s="53" t="s">
        <v>105</v>
      </c>
      <c r="C63" s="54" t="s">
        <v>106</v>
      </c>
      <c r="D63" s="55" t="s">
        <v>107</v>
      </c>
      <c r="E63" s="48">
        <v>10</v>
      </c>
      <c r="F63" s="56"/>
      <c r="G63" s="57">
        <f t="shared" si="1"/>
        <v>0</v>
      </c>
    </row>
    <row r="64" spans="1:7" ht="41.4">
      <c r="A64" s="69">
        <v>61</v>
      </c>
      <c r="B64" s="53" t="s">
        <v>108</v>
      </c>
      <c r="C64" s="54" t="s">
        <v>109</v>
      </c>
      <c r="D64" s="55" t="s">
        <v>11</v>
      </c>
      <c r="E64" s="48">
        <v>20</v>
      </c>
      <c r="F64" s="56"/>
      <c r="G64" s="57">
        <f t="shared" si="1"/>
        <v>0</v>
      </c>
    </row>
    <row r="65" spans="1:7">
      <c r="A65" s="69">
        <v>62</v>
      </c>
      <c r="B65" s="53" t="s">
        <v>110</v>
      </c>
      <c r="C65" s="54" t="s">
        <v>66</v>
      </c>
      <c r="D65" s="55" t="s">
        <v>37</v>
      </c>
      <c r="E65" s="48">
        <v>2</v>
      </c>
      <c r="F65" s="56"/>
      <c r="G65" s="57">
        <f t="shared" si="1"/>
        <v>0</v>
      </c>
    </row>
    <row r="66" spans="1:7">
      <c r="A66" s="69">
        <v>63</v>
      </c>
      <c r="B66" s="53" t="s">
        <v>111</v>
      </c>
      <c r="C66" s="54" t="s">
        <v>112</v>
      </c>
      <c r="D66" s="55" t="s">
        <v>11</v>
      </c>
      <c r="E66" s="48">
        <v>10</v>
      </c>
      <c r="F66" s="56"/>
      <c r="G66" s="57">
        <f t="shared" si="1"/>
        <v>0</v>
      </c>
    </row>
    <row r="67" spans="1:7">
      <c r="A67" s="69">
        <v>64</v>
      </c>
      <c r="B67" s="53" t="s">
        <v>113</v>
      </c>
      <c r="C67" s="54" t="s">
        <v>114</v>
      </c>
      <c r="D67" s="55" t="s">
        <v>37</v>
      </c>
      <c r="E67" s="48">
        <v>5</v>
      </c>
      <c r="F67" s="56"/>
      <c r="G67" s="57">
        <f t="shared" si="1"/>
        <v>0</v>
      </c>
    </row>
    <row r="68" spans="1:7">
      <c r="A68" s="69">
        <v>65</v>
      </c>
      <c r="B68" s="53" t="s">
        <v>115</v>
      </c>
      <c r="C68" s="54" t="s">
        <v>90</v>
      </c>
      <c r="D68" s="55" t="s">
        <v>11</v>
      </c>
      <c r="E68" s="48">
        <v>20</v>
      </c>
      <c r="F68" s="56"/>
      <c r="G68" s="57">
        <f t="shared" ref="G68:G99" si="2">E68*F68</f>
        <v>0</v>
      </c>
    </row>
    <row r="69" spans="1:7">
      <c r="A69" s="69">
        <v>66</v>
      </c>
      <c r="B69" s="53" t="s">
        <v>116</v>
      </c>
      <c r="C69" s="54" t="s">
        <v>20</v>
      </c>
      <c r="D69" s="55" t="s">
        <v>11</v>
      </c>
      <c r="E69" s="48">
        <v>20</v>
      </c>
      <c r="F69" s="56"/>
      <c r="G69" s="57">
        <f t="shared" si="2"/>
        <v>0</v>
      </c>
    </row>
    <row r="70" spans="1:7">
      <c r="A70" s="69">
        <v>67</v>
      </c>
      <c r="B70" s="53" t="s">
        <v>117</v>
      </c>
      <c r="C70" s="54" t="s">
        <v>50</v>
      </c>
      <c r="D70" s="55" t="s">
        <v>11</v>
      </c>
      <c r="E70" s="48">
        <v>10</v>
      </c>
      <c r="F70" s="56"/>
      <c r="G70" s="57">
        <f t="shared" si="2"/>
        <v>0</v>
      </c>
    </row>
    <row r="71" spans="1:7">
      <c r="A71" s="69">
        <v>68</v>
      </c>
      <c r="B71" s="53" t="s">
        <v>118</v>
      </c>
      <c r="C71" s="54" t="s">
        <v>20</v>
      </c>
      <c r="D71" s="55" t="s">
        <v>11</v>
      </c>
      <c r="E71" s="48">
        <v>20</v>
      </c>
      <c r="F71" s="56"/>
      <c r="G71" s="57">
        <f t="shared" si="2"/>
        <v>0</v>
      </c>
    </row>
    <row r="72" spans="1:7">
      <c r="A72" s="69">
        <v>69</v>
      </c>
      <c r="B72" s="53" t="s">
        <v>119</v>
      </c>
      <c r="C72" s="54" t="s">
        <v>52</v>
      </c>
      <c r="D72" s="55" t="s">
        <v>11</v>
      </c>
      <c r="E72" s="48">
        <v>25</v>
      </c>
      <c r="F72" s="56"/>
      <c r="G72" s="57">
        <f t="shared" si="2"/>
        <v>0</v>
      </c>
    </row>
    <row r="73" spans="1:7">
      <c r="A73" s="69">
        <v>70</v>
      </c>
      <c r="B73" s="53" t="s">
        <v>120</v>
      </c>
      <c r="C73" s="54" t="s">
        <v>121</v>
      </c>
      <c r="D73" s="55" t="s">
        <v>11</v>
      </c>
      <c r="E73" s="48">
        <v>10</v>
      </c>
      <c r="F73" s="56"/>
      <c r="G73" s="57">
        <f t="shared" si="2"/>
        <v>0</v>
      </c>
    </row>
    <row r="74" spans="1:7">
      <c r="A74" s="69">
        <v>71</v>
      </c>
      <c r="B74" s="53" t="s">
        <v>122</v>
      </c>
      <c r="C74" s="54" t="s">
        <v>121</v>
      </c>
      <c r="D74" s="55" t="s">
        <v>11</v>
      </c>
      <c r="E74" s="48">
        <v>10</v>
      </c>
      <c r="F74" s="56"/>
      <c r="G74" s="57">
        <f t="shared" si="2"/>
        <v>0</v>
      </c>
    </row>
    <row r="75" spans="1:7" ht="27.6">
      <c r="A75" s="69">
        <v>72</v>
      </c>
      <c r="B75" s="53" t="s">
        <v>123</v>
      </c>
      <c r="C75" s="54" t="s">
        <v>124</v>
      </c>
      <c r="D75" s="55" t="s">
        <v>11</v>
      </c>
      <c r="E75" s="48">
        <v>20</v>
      </c>
      <c r="F75" s="56"/>
      <c r="G75" s="57">
        <f t="shared" si="2"/>
        <v>0</v>
      </c>
    </row>
    <row r="76" spans="1:7">
      <c r="A76" s="69">
        <v>73</v>
      </c>
      <c r="B76" s="53" t="s">
        <v>125</v>
      </c>
      <c r="C76" s="54" t="s">
        <v>52</v>
      </c>
      <c r="D76" s="55" t="s">
        <v>11</v>
      </c>
      <c r="E76" s="48">
        <v>8</v>
      </c>
      <c r="F76" s="56"/>
      <c r="G76" s="57">
        <f t="shared" si="2"/>
        <v>0</v>
      </c>
    </row>
    <row r="77" spans="1:7">
      <c r="A77" s="69">
        <v>74</v>
      </c>
      <c r="B77" s="53" t="s">
        <v>126</v>
      </c>
      <c r="C77" s="54" t="s">
        <v>127</v>
      </c>
      <c r="D77" s="55" t="s">
        <v>11</v>
      </c>
      <c r="E77" s="48">
        <v>10</v>
      </c>
      <c r="F77" s="56"/>
      <c r="G77" s="57">
        <f t="shared" si="2"/>
        <v>0</v>
      </c>
    </row>
    <row r="78" spans="1:7">
      <c r="A78" s="69">
        <v>75</v>
      </c>
      <c r="B78" s="53" t="s">
        <v>128</v>
      </c>
      <c r="C78" s="54" t="s">
        <v>129</v>
      </c>
      <c r="D78" s="55" t="s">
        <v>11</v>
      </c>
      <c r="E78" s="48">
        <v>10</v>
      </c>
      <c r="F78" s="56"/>
      <c r="G78" s="57">
        <f t="shared" si="2"/>
        <v>0</v>
      </c>
    </row>
    <row r="79" spans="1:7">
      <c r="A79" s="69">
        <v>76</v>
      </c>
      <c r="B79" s="53" t="s">
        <v>130</v>
      </c>
      <c r="C79" s="54" t="s">
        <v>52</v>
      </c>
      <c r="D79" s="55" t="s">
        <v>11</v>
      </c>
      <c r="E79" s="48">
        <v>20</v>
      </c>
      <c r="F79" s="56"/>
      <c r="G79" s="57">
        <f t="shared" si="2"/>
        <v>0</v>
      </c>
    </row>
    <row r="80" spans="1:7">
      <c r="A80" s="69">
        <v>77</v>
      </c>
      <c r="B80" s="53" t="s">
        <v>131</v>
      </c>
      <c r="C80" s="54" t="s">
        <v>20</v>
      </c>
      <c r="D80" s="55" t="s">
        <v>37</v>
      </c>
      <c r="E80" s="48">
        <v>2</v>
      </c>
      <c r="F80" s="56"/>
      <c r="G80" s="57">
        <f t="shared" si="2"/>
        <v>0</v>
      </c>
    </row>
    <row r="81" spans="1:7">
      <c r="A81" s="69">
        <v>78</v>
      </c>
      <c r="B81" s="53" t="s">
        <v>132</v>
      </c>
      <c r="C81" s="54" t="s">
        <v>52</v>
      </c>
      <c r="D81" s="55" t="s">
        <v>11</v>
      </c>
      <c r="E81" s="48">
        <v>100</v>
      </c>
      <c r="F81" s="56"/>
      <c r="G81" s="57">
        <f t="shared" si="2"/>
        <v>0</v>
      </c>
    </row>
    <row r="82" spans="1:7" ht="41.4">
      <c r="A82" s="69">
        <v>79</v>
      </c>
      <c r="B82" s="53" t="s">
        <v>133</v>
      </c>
      <c r="C82" s="54" t="s">
        <v>134</v>
      </c>
      <c r="D82" s="55" t="s">
        <v>11</v>
      </c>
      <c r="E82" s="48">
        <v>20</v>
      </c>
      <c r="F82" s="56"/>
      <c r="G82" s="57">
        <f t="shared" si="2"/>
        <v>0</v>
      </c>
    </row>
    <row r="83" spans="1:7">
      <c r="A83" s="69">
        <v>80</v>
      </c>
      <c r="B83" s="53" t="s">
        <v>135</v>
      </c>
      <c r="C83" s="54" t="s">
        <v>136</v>
      </c>
      <c r="D83" s="55" t="s">
        <v>11</v>
      </c>
      <c r="E83" s="48">
        <v>8</v>
      </c>
      <c r="F83" s="56"/>
      <c r="G83" s="57">
        <f t="shared" si="2"/>
        <v>0</v>
      </c>
    </row>
    <row r="84" spans="1:7" ht="41.4" hidden="1">
      <c r="A84" s="69">
        <v>81</v>
      </c>
      <c r="B84" s="53" t="s">
        <v>137</v>
      </c>
      <c r="C84" s="54" t="s">
        <v>136</v>
      </c>
      <c r="D84" s="55" t="s">
        <v>11</v>
      </c>
      <c r="E84" s="48"/>
      <c r="F84" s="56"/>
      <c r="G84" s="57">
        <f t="shared" si="2"/>
        <v>0</v>
      </c>
    </row>
    <row r="85" spans="1:7">
      <c r="A85" s="69">
        <v>82</v>
      </c>
      <c r="B85" s="53" t="s">
        <v>138</v>
      </c>
      <c r="C85" s="54" t="s">
        <v>139</v>
      </c>
      <c r="D85" s="55" t="s">
        <v>37</v>
      </c>
      <c r="E85" s="48">
        <v>5</v>
      </c>
      <c r="F85" s="56"/>
      <c r="G85" s="57">
        <f t="shared" si="2"/>
        <v>0</v>
      </c>
    </row>
    <row r="86" spans="1:7" ht="41.4">
      <c r="A86" s="69">
        <v>83</v>
      </c>
      <c r="B86" s="53" t="s">
        <v>140</v>
      </c>
      <c r="C86" s="54" t="s">
        <v>20</v>
      </c>
      <c r="D86" s="55" t="s">
        <v>37</v>
      </c>
      <c r="E86" s="48">
        <v>6</v>
      </c>
      <c r="F86" s="56"/>
      <c r="G86" s="57">
        <f t="shared" si="2"/>
        <v>0</v>
      </c>
    </row>
    <row r="87" spans="1:7" ht="27.6">
      <c r="A87" s="69">
        <v>84</v>
      </c>
      <c r="B87" s="53" t="s">
        <v>141</v>
      </c>
      <c r="C87" s="54" t="s">
        <v>20</v>
      </c>
      <c r="D87" s="55" t="s">
        <v>37</v>
      </c>
      <c r="E87" s="48">
        <v>6</v>
      </c>
      <c r="F87" s="56"/>
      <c r="G87" s="57">
        <f t="shared" si="2"/>
        <v>0</v>
      </c>
    </row>
    <row r="88" spans="1:7" ht="27.6">
      <c r="A88" s="69">
        <v>85</v>
      </c>
      <c r="B88" s="53" t="s">
        <v>142</v>
      </c>
      <c r="C88" s="54" t="s">
        <v>20</v>
      </c>
      <c r="D88" s="55" t="s">
        <v>11</v>
      </c>
      <c r="E88" s="48">
        <v>4</v>
      </c>
      <c r="F88" s="56"/>
      <c r="G88" s="57">
        <f t="shared" si="2"/>
        <v>0</v>
      </c>
    </row>
    <row r="89" spans="1:7" ht="27.6">
      <c r="A89" s="69">
        <v>86</v>
      </c>
      <c r="B89" s="53" t="s">
        <v>143</v>
      </c>
      <c r="C89" s="54" t="s">
        <v>20</v>
      </c>
      <c r="D89" s="55" t="s">
        <v>37</v>
      </c>
      <c r="E89" s="48">
        <v>6</v>
      </c>
      <c r="F89" s="56"/>
      <c r="G89" s="57">
        <f t="shared" si="2"/>
        <v>0</v>
      </c>
    </row>
    <row r="90" spans="1:7" ht="41.4">
      <c r="A90" s="69">
        <v>87</v>
      </c>
      <c r="B90" s="53" t="s">
        <v>144</v>
      </c>
      <c r="C90" s="54" t="s">
        <v>20</v>
      </c>
      <c r="D90" s="55" t="s">
        <v>37</v>
      </c>
      <c r="E90" s="48">
        <v>3</v>
      </c>
      <c r="F90" s="56"/>
      <c r="G90" s="57">
        <f t="shared" si="2"/>
        <v>0</v>
      </c>
    </row>
    <row r="91" spans="1:7" ht="41.4">
      <c r="A91" s="69">
        <v>88</v>
      </c>
      <c r="B91" s="53" t="s">
        <v>145</v>
      </c>
      <c r="C91" s="54" t="s">
        <v>20</v>
      </c>
      <c r="D91" s="55" t="s">
        <v>37</v>
      </c>
      <c r="E91" s="48">
        <v>3</v>
      </c>
      <c r="F91" s="56"/>
      <c r="G91" s="57">
        <f t="shared" si="2"/>
        <v>0</v>
      </c>
    </row>
    <row r="92" spans="1:7" ht="41.4">
      <c r="A92" s="69">
        <v>89</v>
      </c>
      <c r="B92" s="53" t="s">
        <v>146</v>
      </c>
      <c r="C92" s="54" t="s">
        <v>20</v>
      </c>
      <c r="D92" s="55" t="s">
        <v>37</v>
      </c>
      <c r="E92" s="48">
        <v>2</v>
      </c>
      <c r="F92" s="56"/>
      <c r="G92" s="57">
        <f t="shared" si="2"/>
        <v>0</v>
      </c>
    </row>
    <row r="93" spans="1:7">
      <c r="A93" s="69">
        <v>90</v>
      </c>
      <c r="B93" s="45" t="s">
        <v>147</v>
      </c>
      <c r="C93" s="54" t="s">
        <v>88</v>
      </c>
      <c r="D93" s="55" t="s">
        <v>37</v>
      </c>
      <c r="E93" s="48">
        <v>2</v>
      </c>
      <c r="F93" s="56"/>
      <c r="G93" s="57">
        <f t="shared" si="2"/>
        <v>0</v>
      </c>
    </row>
    <row r="94" spans="1:7">
      <c r="A94" s="69">
        <v>91</v>
      </c>
      <c r="B94" s="45" t="s">
        <v>148</v>
      </c>
      <c r="C94" s="54" t="s">
        <v>88</v>
      </c>
      <c r="D94" s="55" t="s">
        <v>37</v>
      </c>
      <c r="E94" s="48">
        <v>2</v>
      </c>
      <c r="F94" s="56"/>
      <c r="G94" s="57">
        <f t="shared" si="2"/>
        <v>0</v>
      </c>
    </row>
    <row r="95" spans="1:7">
      <c r="A95" s="69">
        <v>92</v>
      </c>
      <c r="B95" s="45" t="s">
        <v>149</v>
      </c>
      <c r="C95" s="54" t="s">
        <v>20</v>
      </c>
      <c r="D95" s="55" t="s">
        <v>37</v>
      </c>
      <c r="E95" s="48">
        <v>3</v>
      </c>
      <c r="F95" s="56"/>
      <c r="G95" s="57">
        <f t="shared" si="2"/>
        <v>0</v>
      </c>
    </row>
    <row r="96" spans="1:7">
      <c r="A96" s="69">
        <v>93</v>
      </c>
      <c r="B96" s="45" t="s">
        <v>150</v>
      </c>
      <c r="C96" s="54" t="s">
        <v>20</v>
      </c>
      <c r="D96" s="55" t="s">
        <v>37</v>
      </c>
      <c r="E96" s="48">
        <v>3</v>
      </c>
      <c r="F96" s="56"/>
      <c r="G96" s="57">
        <f t="shared" si="2"/>
        <v>0</v>
      </c>
    </row>
    <row r="97" spans="1:7">
      <c r="A97" s="69">
        <v>94</v>
      </c>
      <c r="B97" s="45" t="s">
        <v>151</v>
      </c>
      <c r="C97" s="54" t="s">
        <v>20</v>
      </c>
      <c r="D97" s="55" t="s">
        <v>37</v>
      </c>
      <c r="E97" s="48">
        <v>3</v>
      </c>
      <c r="F97" s="56"/>
      <c r="G97" s="57">
        <f t="shared" si="2"/>
        <v>0</v>
      </c>
    </row>
    <row r="98" spans="1:7">
      <c r="A98" s="69">
        <v>95</v>
      </c>
      <c r="B98" s="45" t="s">
        <v>152</v>
      </c>
      <c r="C98" s="54" t="s">
        <v>66</v>
      </c>
      <c r="D98" s="55" t="s">
        <v>37</v>
      </c>
      <c r="E98" s="48">
        <v>3</v>
      </c>
      <c r="F98" s="56"/>
      <c r="G98" s="57">
        <f t="shared" si="2"/>
        <v>0</v>
      </c>
    </row>
    <row r="99" spans="1:7">
      <c r="A99" s="69">
        <v>96</v>
      </c>
      <c r="B99" s="45" t="s">
        <v>153</v>
      </c>
      <c r="C99" s="54" t="s">
        <v>66</v>
      </c>
      <c r="D99" s="55" t="s">
        <v>37</v>
      </c>
      <c r="E99" s="48">
        <v>3</v>
      </c>
      <c r="F99" s="56"/>
      <c r="G99" s="57">
        <f t="shared" si="2"/>
        <v>0</v>
      </c>
    </row>
    <row r="100" spans="1:7" ht="27.6">
      <c r="A100" s="69">
        <v>97</v>
      </c>
      <c r="B100" s="53" t="s">
        <v>154</v>
      </c>
      <c r="C100" s="54" t="s">
        <v>114</v>
      </c>
      <c r="D100" s="55" t="s">
        <v>37</v>
      </c>
      <c r="E100" s="48">
        <v>2</v>
      </c>
      <c r="F100" s="56"/>
      <c r="G100" s="57">
        <f t="shared" ref="G100:G131" si="3">E100*F100</f>
        <v>0</v>
      </c>
    </row>
    <row r="101" spans="1:7" ht="27.6">
      <c r="A101" s="69">
        <v>98</v>
      </c>
      <c r="B101" s="53" t="s">
        <v>155</v>
      </c>
      <c r="C101" s="54" t="s">
        <v>114</v>
      </c>
      <c r="D101" s="55" t="s">
        <v>37</v>
      </c>
      <c r="E101" s="48">
        <v>40</v>
      </c>
      <c r="F101" s="56"/>
      <c r="G101" s="57">
        <f t="shared" si="3"/>
        <v>0</v>
      </c>
    </row>
    <row r="102" spans="1:7">
      <c r="A102" s="69">
        <v>99</v>
      </c>
      <c r="B102" s="53" t="s">
        <v>156</v>
      </c>
      <c r="C102" s="54" t="s">
        <v>114</v>
      </c>
      <c r="D102" s="55" t="s">
        <v>37</v>
      </c>
      <c r="E102" s="48">
        <v>5</v>
      </c>
      <c r="F102" s="56"/>
      <c r="G102" s="57">
        <f t="shared" si="3"/>
        <v>0</v>
      </c>
    </row>
    <row r="103" spans="1:7">
      <c r="A103" s="69">
        <v>100</v>
      </c>
      <c r="B103" s="53" t="s">
        <v>157</v>
      </c>
      <c r="C103" s="54" t="s">
        <v>114</v>
      </c>
      <c r="D103" s="55" t="s">
        <v>37</v>
      </c>
      <c r="E103" s="48">
        <v>8</v>
      </c>
      <c r="F103" s="56"/>
      <c r="G103" s="57">
        <f t="shared" si="3"/>
        <v>0</v>
      </c>
    </row>
    <row r="104" spans="1:7">
      <c r="A104" s="69">
        <v>101</v>
      </c>
      <c r="B104" s="53" t="s">
        <v>158</v>
      </c>
      <c r="C104" s="54" t="s">
        <v>114</v>
      </c>
      <c r="D104" s="55" t="s">
        <v>37</v>
      </c>
      <c r="E104" s="48">
        <v>3</v>
      </c>
      <c r="F104" s="56"/>
      <c r="G104" s="57">
        <f t="shared" si="3"/>
        <v>0</v>
      </c>
    </row>
    <row r="105" spans="1:7">
      <c r="A105" s="69">
        <v>102</v>
      </c>
      <c r="B105" s="53" t="s">
        <v>159</v>
      </c>
      <c r="C105" s="54" t="s">
        <v>114</v>
      </c>
      <c r="D105" s="55" t="s">
        <v>37</v>
      </c>
      <c r="E105" s="48">
        <v>3</v>
      </c>
      <c r="F105" s="56"/>
      <c r="G105" s="57">
        <f t="shared" si="3"/>
        <v>0</v>
      </c>
    </row>
    <row r="106" spans="1:7">
      <c r="A106" s="69">
        <v>103</v>
      </c>
      <c r="B106" s="53" t="s">
        <v>160</v>
      </c>
      <c r="C106" s="54" t="s">
        <v>36</v>
      </c>
      <c r="D106" s="55" t="s">
        <v>37</v>
      </c>
      <c r="E106" s="48">
        <v>5</v>
      </c>
      <c r="F106" s="56"/>
      <c r="G106" s="57">
        <f t="shared" si="3"/>
        <v>0</v>
      </c>
    </row>
    <row r="107" spans="1:7">
      <c r="A107" s="69">
        <v>104</v>
      </c>
      <c r="B107" s="53" t="s">
        <v>161</v>
      </c>
      <c r="C107" s="54" t="s">
        <v>114</v>
      </c>
      <c r="D107" s="55" t="s">
        <v>37</v>
      </c>
      <c r="E107" s="48">
        <v>3</v>
      </c>
      <c r="F107" s="56"/>
      <c r="G107" s="57">
        <f t="shared" si="3"/>
        <v>0</v>
      </c>
    </row>
    <row r="108" spans="1:7">
      <c r="A108" s="69">
        <v>105</v>
      </c>
      <c r="B108" s="53" t="s">
        <v>162</v>
      </c>
      <c r="C108" s="54" t="s">
        <v>114</v>
      </c>
      <c r="D108" s="55" t="s">
        <v>37</v>
      </c>
      <c r="E108" s="48">
        <v>2</v>
      </c>
      <c r="F108" s="56"/>
      <c r="G108" s="57">
        <f t="shared" si="3"/>
        <v>0</v>
      </c>
    </row>
    <row r="109" spans="1:7">
      <c r="A109" s="69">
        <v>106</v>
      </c>
      <c r="B109" s="53" t="s">
        <v>163</v>
      </c>
      <c r="C109" s="54" t="s">
        <v>164</v>
      </c>
      <c r="D109" s="55" t="s">
        <v>11</v>
      </c>
      <c r="E109" s="48">
        <v>3</v>
      </c>
      <c r="F109" s="56"/>
      <c r="G109" s="57">
        <f t="shared" si="3"/>
        <v>0</v>
      </c>
    </row>
    <row r="110" spans="1:7" ht="27.6">
      <c r="A110" s="69">
        <v>107</v>
      </c>
      <c r="B110" s="53" t="s">
        <v>165</v>
      </c>
      <c r="C110" s="54" t="s">
        <v>66</v>
      </c>
      <c r="D110" s="55" t="s">
        <v>11</v>
      </c>
      <c r="E110" s="48">
        <v>2</v>
      </c>
      <c r="F110" s="56"/>
      <c r="G110" s="57">
        <f t="shared" si="3"/>
        <v>0</v>
      </c>
    </row>
    <row r="111" spans="1:7">
      <c r="A111" s="69">
        <v>108</v>
      </c>
      <c r="B111" s="53" t="s">
        <v>166</v>
      </c>
      <c r="C111" s="54" t="s">
        <v>66</v>
      </c>
      <c r="D111" s="55" t="s">
        <v>11</v>
      </c>
      <c r="E111" s="48">
        <v>3</v>
      </c>
      <c r="F111" s="56"/>
      <c r="G111" s="57">
        <f t="shared" si="3"/>
        <v>0</v>
      </c>
    </row>
    <row r="112" spans="1:7">
      <c r="A112" s="69">
        <v>109</v>
      </c>
      <c r="B112" s="53" t="s">
        <v>167</v>
      </c>
      <c r="C112" s="54" t="s">
        <v>66</v>
      </c>
      <c r="D112" s="55" t="s">
        <v>11</v>
      </c>
      <c r="E112" s="48">
        <v>3</v>
      </c>
      <c r="F112" s="56"/>
      <c r="G112" s="57">
        <f t="shared" si="3"/>
        <v>0</v>
      </c>
    </row>
    <row r="113" spans="1:7">
      <c r="A113" s="69">
        <v>110</v>
      </c>
      <c r="B113" s="53" t="s">
        <v>168</v>
      </c>
      <c r="C113" s="54" t="s">
        <v>66</v>
      </c>
      <c r="D113" s="55" t="s">
        <v>11</v>
      </c>
      <c r="E113" s="48">
        <v>3</v>
      </c>
      <c r="F113" s="56"/>
      <c r="G113" s="57">
        <f t="shared" si="3"/>
        <v>0</v>
      </c>
    </row>
    <row r="114" spans="1:7">
      <c r="A114" s="69">
        <v>111</v>
      </c>
      <c r="B114" s="53" t="s">
        <v>169</v>
      </c>
      <c r="C114" s="54" t="s">
        <v>170</v>
      </c>
      <c r="D114" s="55" t="s">
        <v>11</v>
      </c>
      <c r="E114" s="48">
        <v>3</v>
      </c>
      <c r="F114" s="56"/>
      <c r="G114" s="57">
        <f t="shared" si="3"/>
        <v>0</v>
      </c>
    </row>
    <row r="115" spans="1:7">
      <c r="A115" s="69">
        <v>112</v>
      </c>
      <c r="B115" s="53" t="s">
        <v>171</v>
      </c>
      <c r="C115" s="54" t="s">
        <v>170</v>
      </c>
      <c r="D115" s="55" t="s">
        <v>11</v>
      </c>
      <c r="E115" s="48">
        <v>3</v>
      </c>
      <c r="F115" s="56"/>
      <c r="G115" s="57">
        <f t="shared" si="3"/>
        <v>0</v>
      </c>
    </row>
    <row r="116" spans="1:7">
      <c r="A116" s="69">
        <v>113</v>
      </c>
      <c r="B116" s="53" t="s">
        <v>172</v>
      </c>
      <c r="C116" s="54" t="s">
        <v>170</v>
      </c>
      <c r="D116" s="55" t="s">
        <v>11</v>
      </c>
      <c r="E116" s="48">
        <v>3</v>
      </c>
      <c r="F116" s="56"/>
      <c r="G116" s="57">
        <f t="shared" si="3"/>
        <v>0</v>
      </c>
    </row>
    <row r="117" spans="1:7">
      <c r="A117" s="69">
        <v>114</v>
      </c>
      <c r="B117" s="53" t="s">
        <v>173</v>
      </c>
      <c r="C117" s="54" t="s">
        <v>24</v>
      </c>
      <c r="D117" s="55" t="s">
        <v>11</v>
      </c>
      <c r="E117" s="48">
        <v>2</v>
      </c>
      <c r="F117" s="56"/>
      <c r="G117" s="57">
        <f t="shared" si="3"/>
        <v>0</v>
      </c>
    </row>
    <row r="118" spans="1:7">
      <c r="A118" s="69">
        <v>115</v>
      </c>
      <c r="B118" s="53" t="s">
        <v>174</v>
      </c>
      <c r="C118" s="54" t="s">
        <v>175</v>
      </c>
      <c r="D118" s="55" t="s">
        <v>11</v>
      </c>
      <c r="E118" s="48">
        <v>2</v>
      </c>
      <c r="F118" s="56"/>
      <c r="G118" s="57">
        <f t="shared" si="3"/>
        <v>0</v>
      </c>
    </row>
    <row r="119" spans="1:7">
      <c r="A119" s="69">
        <v>116</v>
      </c>
      <c r="B119" s="53" t="s">
        <v>176</v>
      </c>
      <c r="C119" s="54" t="s">
        <v>177</v>
      </c>
      <c r="D119" s="55" t="s">
        <v>11</v>
      </c>
      <c r="E119" s="48">
        <v>4</v>
      </c>
      <c r="F119" s="56"/>
      <c r="G119" s="57">
        <f t="shared" si="3"/>
        <v>0</v>
      </c>
    </row>
    <row r="120" spans="1:7">
      <c r="A120" s="69">
        <v>117</v>
      </c>
      <c r="B120" s="53" t="s">
        <v>178</v>
      </c>
      <c r="C120" s="54" t="s">
        <v>139</v>
      </c>
      <c r="D120" s="55" t="s">
        <v>11</v>
      </c>
      <c r="E120" s="48">
        <v>10</v>
      </c>
      <c r="F120" s="56"/>
      <c r="G120" s="57">
        <f t="shared" si="3"/>
        <v>0</v>
      </c>
    </row>
    <row r="121" spans="1:7">
      <c r="A121" s="69">
        <v>118</v>
      </c>
      <c r="B121" s="53" t="s">
        <v>179</v>
      </c>
      <c r="C121" s="54" t="s">
        <v>180</v>
      </c>
      <c r="D121" s="55" t="s">
        <v>11</v>
      </c>
      <c r="E121" s="48">
        <v>10</v>
      </c>
      <c r="F121" s="56"/>
      <c r="G121" s="57">
        <f t="shared" si="3"/>
        <v>0</v>
      </c>
    </row>
    <row r="122" spans="1:7" ht="27.6">
      <c r="A122" s="69">
        <v>119</v>
      </c>
      <c r="B122" s="53" t="s">
        <v>181</v>
      </c>
      <c r="C122" s="54" t="s">
        <v>180</v>
      </c>
      <c r="D122" s="55" t="s">
        <v>11</v>
      </c>
      <c r="E122" s="48">
        <v>10</v>
      </c>
      <c r="F122" s="56"/>
      <c r="G122" s="57">
        <f t="shared" si="3"/>
        <v>0</v>
      </c>
    </row>
    <row r="123" spans="1:7">
      <c r="A123" s="69">
        <v>120</v>
      </c>
      <c r="B123" s="53" t="s">
        <v>182</v>
      </c>
      <c r="C123" s="54" t="s">
        <v>183</v>
      </c>
      <c r="D123" s="55" t="s">
        <v>11</v>
      </c>
      <c r="E123" s="48">
        <v>5</v>
      </c>
      <c r="F123" s="56"/>
      <c r="G123" s="57">
        <f t="shared" si="3"/>
        <v>0</v>
      </c>
    </row>
    <row r="124" spans="1:7">
      <c r="A124" s="69">
        <v>121</v>
      </c>
      <c r="B124" s="53" t="s">
        <v>184</v>
      </c>
      <c r="C124" s="54" t="s">
        <v>88</v>
      </c>
      <c r="D124" s="55" t="s">
        <v>11</v>
      </c>
      <c r="E124" s="48">
        <v>10</v>
      </c>
      <c r="F124" s="56"/>
      <c r="G124" s="57">
        <f t="shared" si="3"/>
        <v>0</v>
      </c>
    </row>
    <row r="125" spans="1:7">
      <c r="A125" s="69">
        <v>122</v>
      </c>
      <c r="B125" s="53" t="s">
        <v>185</v>
      </c>
      <c r="C125" s="54" t="s">
        <v>50</v>
      </c>
      <c r="D125" s="55" t="s">
        <v>11</v>
      </c>
      <c r="E125" s="48">
        <v>10</v>
      </c>
      <c r="F125" s="56"/>
      <c r="G125" s="57">
        <f t="shared" si="3"/>
        <v>0</v>
      </c>
    </row>
    <row r="126" spans="1:7">
      <c r="A126" s="69">
        <v>123</v>
      </c>
      <c r="B126" s="53" t="s">
        <v>186</v>
      </c>
      <c r="C126" s="54" t="s">
        <v>34</v>
      </c>
      <c r="D126" s="55" t="s">
        <v>11</v>
      </c>
      <c r="E126" s="48">
        <v>30</v>
      </c>
      <c r="F126" s="56"/>
      <c r="G126" s="57">
        <f t="shared" si="3"/>
        <v>0</v>
      </c>
    </row>
    <row r="127" spans="1:7">
      <c r="A127" s="69">
        <v>124</v>
      </c>
      <c r="B127" s="53" t="s">
        <v>187</v>
      </c>
      <c r="C127" s="54" t="s">
        <v>52</v>
      </c>
      <c r="D127" s="55" t="s">
        <v>11</v>
      </c>
      <c r="E127" s="48">
        <v>25</v>
      </c>
      <c r="F127" s="56"/>
      <c r="G127" s="57">
        <f t="shared" si="3"/>
        <v>0</v>
      </c>
    </row>
    <row r="128" spans="1:7">
      <c r="A128" s="69">
        <v>125</v>
      </c>
      <c r="B128" s="53" t="s">
        <v>188</v>
      </c>
      <c r="C128" s="54" t="s">
        <v>52</v>
      </c>
      <c r="D128" s="55" t="s">
        <v>11</v>
      </c>
      <c r="E128" s="48">
        <v>25</v>
      </c>
      <c r="F128" s="56"/>
      <c r="G128" s="57">
        <f t="shared" si="3"/>
        <v>0</v>
      </c>
    </row>
    <row r="129" spans="1:7">
      <c r="A129" s="69">
        <v>126</v>
      </c>
      <c r="B129" s="53" t="s">
        <v>189</v>
      </c>
      <c r="C129" s="54" t="s">
        <v>52</v>
      </c>
      <c r="D129" s="55" t="s">
        <v>11</v>
      </c>
      <c r="E129" s="48">
        <v>25</v>
      </c>
      <c r="F129" s="56"/>
      <c r="G129" s="57">
        <f t="shared" si="3"/>
        <v>0</v>
      </c>
    </row>
    <row r="130" spans="1:7">
      <c r="A130" s="69">
        <v>127</v>
      </c>
      <c r="B130" s="53" t="s">
        <v>190</v>
      </c>
      <c r="C130" s="54" t="s">
        <v>52</v>
      </c>
      <c r="D130" s="55" t="s">
        <v>37</v>
      </c>
      <c r="E130" s="48">
        <v>5</v>
      </c>
      <c r="F130" s="56"/>
      <c r="G130" s="57">
        <f t="shared" si="3"/>
        <v>0</v>
      </c>
    </row>
    <row r="131" spans="1:7">
      <c r="A131" s="69">
        <v>128</v>
      </c>
      <c r="B131" s="53" t="s">
        <v>191</v>
      </c>
      <c r="C131" s="54" t="s">
        <v>52</v>
      </c>
      <c r="D131" s="55" t="s">
        <v>37</v>
      </c>
      <c r="E131" s="48">
        <v>1</v>
      </c>
      <c r="F131" s="56"/>
      <c r="G131" s="57">
        <f t="shared" si="3"/>
        <v>0</v>
      </c>
    </row>
    <row r="132" spans="1:7">
      <c r="A132" s="69">
        <v>129</v>
      </c>
      <c r="B132" s="53" t="s">
        <v>192</v>
      </c>
      <c r="C132" s="54" t="s">
        <v>52</v>
      </c>
      <c r="D132" s="55" t="s">
        <v>11</v>
      </c>
      <c r="E132" s="48">
        <v>5</v>
      </c>
      <c r="F132" s="56"/>
      <c r="G132" s="57">
        <f t="shared" ref="G132:G163" si="4">E132*F132</f>
        <v>0</v>
      </c>
    </row>
    <row r="133" spans="1:7">
      <c r="A133" s="69">
        <v>130</v>
      </c>
      <c r="B133" s="53" t="s">
        <v>193</v>
      </c>
      <c r="C133" s="54" t="s">
        <v>52</v>
      </c>
      <c r="D133" s="55" t="s">
        <v>11</v>
      </c>
      <c r="E133" s="48">
        <v>15</v>
      </c>
      <c r="F133" s="56"/>
      <c r="G133" s="57">
        <f t="shared" si="4"/>
        <v>0</v>
      </c>
    </row>
    <row r="134" spans="1:7">
      <c r="A134" s="69">
        <v>131</v>
      </c>
      <c r="B134" s="53" t="s">
        <v>194</v>
      </c>
      <c r="C134" s="54" t="s">
        <v>66</v>
      </c>
      <c r="D134" s="55" t="s">
        <v>11</v>
      </c>
      <c r="E134" s="48">
        <v>3</v>
      </c>
      <c r="F134" s="56"/>
      <c r="G134" s="57">
        <f t="shared" si="4"/>
        <v>0</v>
      </c>
    </row>
    <row r="135" spans="1:7">
      <c r="A135" s="69">
        <v>132</v>
      </c>
      <c r="B135" s="53" t="s">
        <v>195</v>
      </c>
      <c r="C135" s="54" t="s">
        <v>52</v>
      </c>
      <c r="D135" s="55" t="s">
        <v>11</v>
      </c>
      <c r="E135" s="48">
        <v>15</v>
      </c>
      <c r="F135" s="56"/>
      <c r="G135" s="57">
        <f t="shared" si="4"/>
        <v>0</v>
      </c>
    </row>
    <row r="136" spans="1:7">
      <c r="A136" s="69">
        <v>133</v>
      </c>
      <c r="B136" s="45" t="s">
        <v>196</v>
      </c>
      <c r="C136" s="46" t="s">
        <v>52</v>
      </c>
      <c r="D136" s="47" t="s">
        <v>11</v>
      </c>
      <c r="E136" s="48">
        <v>10</v>
      </c>
      <c r="F136" s="56"/>
      <c r="G136" s="57">
        <f t="shared" si="4"/>
        <v>0</v>
      </c>
    </row>
    <row r="137" spans="1:7">
      <c r="A137" s="69">
        <v>134</v>
      </c>
      <c r="B137" s="53" t="s">
        <v>197</v>
      </c>
      <c r="C137" s="54" t="s">
        <v>88</v>
      </c>
      <c r="D137" s="55" t="s">
        <v>11</v>
      </c>
      <c r="E137" s="48">
        <v>20</v>
      </c>
      <c r="F137" s="56"/>
      <c r="G137" s="57">
        <f t="shared" si="4"/>
        <v>0</v>
      </c>
    </row>
    <row r="138" spans="1:7" ht="27.6">
      <c r="A138" s="69">
        <v>135</v>
      </c>
      <c r="B138" s="53" t="s">
        <v>198</v>
      </c>
      <c r="C138" s="54" t="s">
        <v>199</v>
      </c>
      <c r="D138" s="55" t="s">
        <v>11</v>
      </c>
      <c r="E138" s="48">
        <v>10</v>
      </c>
      <c r="F138" s="56"/>
      <c r="G138" s="57">
        <f t="shared" si="4"/>
        <v>0</v>
      </c>
    </row>
    <row r="139" spans="1:7">
      <c r="A139" s="69">
        <v>136</v>
      </c>
      <c r="B139" s="53" t="s">
        <v>200</v>
      </c>
      <c r="C139" s="54" t="s">
        <v>201</v>
      </c>
      <c r="D139" s="55" t="s">
        <v>37</v>
      </c>
      <c r="E139" s="48">
        <v>3</v>
      </c>
      <c r="F139" s="56"/>
      <c r="G139" s="57">
        <f t="shared" si="4"/>
        <v>0</v>
      </c>
    </row>
    <row r="140" spans="1:7">
      <c r="A140" s="69">
        <v>137</v>
      </c>
      <c r="B140" s="53" t="s">
        <v>202</v>
      </c>
      <c r="C140" s="54" t="s">
        <v>203</v>
      </c>
      <c r="D140" s="55" t="s">
        <v>11</v>
      </c>
      <c r="E140" s="48">
        <v>10</v>
      </c>
      <c r="F140" s="56"/>
      <c r="G140" s="57">
        <f t="shared" si="4"/>
        <v>0</v>
      </c>
    </row>
    <row r="141" spans="1:7">
      <c r="A141" s="69">
        <v>138</v>
      </c>
      <c r="B141" s="53" t="s">
        <v>204</v>
      </c>
      <c r="C141" s="54" t="s">
        <v>112</v>
      </c>
      <c r="D141" s="55" t="s">
        <v>11</v>
      </c>
      <c r="E141" s="48">
        <v>20</v>
      </c>
      <c r="F141" s="56"/>
      <c r="G141" s="57">
        <f t="shared" si="4"/>
        <v>0</v>
      </c>
    </row>
    <row r="142" spans="1:7">
      <c r="A142" s="69">
        <v>139</v>
      </c>
      <c r="B142" s="53" t="s">
        <v>205</v>
      </c>
      <c r="C142" s="54" t="s">
        <v>50</v>
      </c>
      <c r="D142" s="55" t="s">
        <v>11</v>
      </c>
      <c r="E142" s="48">
        <v>25</v>
      </c>
      <c r="F142" s="56"/>
      <c r="G142" s="57">
        <f t="shared" si="4"/>
        <v>0</v>
      </c>
    </row>
    <row r="143" spans="1:7">
      <c r="A143" s="69">
        <v>140</v>
      </c>
      <c r="B143" s="53" t="s">
        <v>206</v>
      </c>
      <c r="C143" s="54" t="s">
        <v>88</v>
      </c>
      <c r="D143" s="55" t="s">
        <v>11</v>
      </c>
      <c r="E143" s="48">
        <v>10</v>
      </c>
      <c r="F143" s="56"/>
      <c r="G143" s="57">
        <f t="shared" si="4"/>
        <v>0</v>
      </c>
    </row>
    <row r="144" spans="1:7">
      <c r="A144" s="69">
        <v>141</v>
      </c>
      <c r="B144" s="53" t="s">
        <v>207</v>
      </c>
      <c r="C144" s="54" t="s">
        <v>114</v>
      </c>
      <c r="D144" s="55" t="s">
        <v>37</v>
      </c>
      <c r="E144" s="48">
        <v>5</v>
      </c>
      <c r="F144" s="56"/>
      <c r="G144" s="57">
        <f t="shared" si="4"/>
        <v>0</v>
      </c>
    </row>
    <row r="145" spans="1:7">
      <c r="A145" s="69">
        <v>142</v>
      </c>
      <c r="B145" s="53" t="s">
        <v>208</v>
      </c>
      <c r="C145" s="54" t="s">
        <v>36</v>
      </c>
      <c r="D145" s="55" t="s">
        <v>11</v>
      </c>
      <c r="E145" s="48">
        <v>5</v>
      </c>
      <c r="F145" s="56"/>
      <c r="G145" s="57">
        <f t="shared" si="4"/>
        <v>0</v>
      </c>
    </row>
    <row r="146" spans="1:7">
      <c r="A146" s="69">
        <v>143</v>
      </c>
      <c r="B146" s="53" t="s">
        <v>209</v>
      </c>
      <c r="C146" s="54" t="s">
        <v>36</v>
      </c>
      <c r="D146" s="55" t="s">
        <v>37</v>
      </c>
      <c r="E146" s="48">
        <v>10</v>
      </c>
      <c r="F146" s="56"/>
      <c r="G146" s="57">
        <f t="shared" si="4"/>
        <v>0</v>
      </c>
    </row>
    <row r="147" spans="1:7" ht="27.6">
      <c r="A147" s="69">
        <v>144</v>
      </c>
      <c r="B147" s="53" t="s">
        <v>210</v>
      </c>
      <c r="C147" s="54" t="s">
        <v>124</v>
      </c>
      <c r="D147" s="55" t="s">
        <v>11</v>
      </c>
      <c r="E147" s="48">
        <v>6</v>
      </c>
      <c r="F147" s="56"/>
      <c r="G147" s="57">
        <f t="shared" si="4"/>
        <v>0</v>
      </c>
    </row>
    <row r="148" spans="1:7">
      <c r="A148" s="69">
        <v>145</v>
      </c>
      <c r="B148" s="53" t="s">
        <v>211</v>
      </c>
      <c r="C148" s="54" t="s">
        <v>52</v>
      </c>
      <c r="D148" s="55" t="s">
        <v>11</v>
      </c>
      <c r="E148" s="48">
        <v>5</v>
      </c>
      <c r="F148" s="56"/>
      <c r="G148" s="57">
        <f t="shared" si="4"/>
        <v>0</v>
      </c>
    </row>
    <row r="149" spans="1:7" ht="27.6">
      <c r="A149" s="69">
        <v>146</v>
      </c>
      <c r="B149" s="53" t="s">
        <v>212</v>
      </c>
      <c r="C149" s="54" t="s">
        <v>50</v>
      </c>
      <c r="D149" s="55" t="s">
        <v>11</v>
      </c>
      <c r="E149" s="48">
        <v>10</v>
      </c>
      <c r="F149" s="56"/>
      <c r="G149" s="57">
        <f t="shared" si="4"/>
        <v>0</v>
      </c>
    </row>
    <row r="150" spans="1:7">
      <c r="A150" s="69">
        <v>147</v>
      </c>
      <c r="B150" s="53" t="s">
        <v>213</v>
      </c>
      <c r="C150" s="54" t="s">
        <v>214</v>
      </c>
      <c r="D150" s="55" t="s">
        <v>11</v>
      </c>
      <c r="E150" s="48">
        <v>20</v>
      </c>
      <c r="F150" s="56"/>
      <c r="G150" s="57">
        <f t="shared" si="4"/>
        <v>0</v>
      </c>
    </row>
    <row r="151" spans="1:7">
      <c r="A151" s="69">
        <v>148</v>
      </c>
      <c r="B151" s="53" t="s">
        <v>215</v>
      </c>
      <c r="C151" s="54" t="s">
        <v>216</v>
      </c>
      <c r="D151" s="55" t="s">
        <v>11</v>
      </c>
      <c r="E151" s="48">
        <v>5</v>
      </c>
      <c r="F151" s="56"/>
      <c r="G151" s="57">
        <f t="shared" si="4"/>
        <v>0</v>
      </c>
    </row>
    <row r="152" spans="1:7">
      <c r="A152" s="69">
        <v>149</v>
      </c>
      <c r="B152" s="53" t="s">
        <v>217</v>
      </c>
      <c r="C152" s="54" t="s">
        <v>218</v>
      </c>
      <c r="D152" s="55" t="s">
        <v>11</v>
      </c>
      <c r="E152" s="48">
        <v>10</v>
      </c>
      <c r="F152" s="56"/>
      <c r="G152" s="57">
        <f t="shared" si="4"/>
        <v>0</v>
      </c>
    </row>
    <row r="153" spans="1:7">
      <c r="A153" s="69">
        <v>150</v>
      </c>
      <c r="B153" s="53" t="s">
        <v>219</v>
      </c>
      <c r="C153" s="54" t="s">
        <v>220</v>
      </c>
      <c r="D153" s="55" t="s">
        <v>11</v>
      </c>
      <c r="E153" s="48">
        <v>10</v>
      </c>
      <c r="F153" s="56"/>
      <c r="G153" s="57">
        <f t="shared" si="4"/>
        <v>0</v>
      </c>
    </row>
    <row r="154" spans="1:7">
      <c r="A154" s="69">
        <v>151</v>
      </c>
      <c r="B154" s="53" t="s">
        <v>221</v>
      </c>
      <c r="C154" s="54" t="s">
        <v>66</v>
      </c>
      <c r="D154" s="55" t="s">
        <v>11</v>
      </c>
      <c r="E154" s="48">
        <v>5</v>
      </c>
      <c r="F154" s="56"/>
      <c r="G154" s="57">
        <f t="shared" si="4"/>
        <v>0</v>
      </c>
    </row>
    <row r="155" spans="1:7">
      <c r="A155" s="69">
        <v>152</v>
      </c>
      <c r="B155" s="53" t="s">
        <v>222</v>
      </c>
      <c r="C155" s="54" t="s">
        <v>88</v>
      </c>
      <c r="D155" s="55" t="s">
        <v>37</v>
      </c>
      <c r="E155" s="48">
        <v>3</v>
      </c>
      <c r="F155" s="56"/>
      <c r="G155" s="57">
        <f t="shared" si="4"/>
        <v>0</v>
      </c>
    </row>
    <row r="156" spans="1:7">
      <c r="A156" s="69">
        <v>153</v>
      </c>
      <c r="B156" s="53" t="s">
        <v>223</v>
      </c>
      <c r="C156" s="54" t="s">
        <v>99</v>
      </c>
      <c r="D156" s="55" t="s">
        <v>11</v>
      </c>
      <c r="E156" s="48">
        <v>5</v>
      </c>
      <c r="F156" s="56"/>
      <c r="G156" s="57">
        <f t="shared" si="4"/>
        <v>0</v>
      </c>
    </row>
    <row r="157" spans="1:7">
      <c r="A157" s="69">
        <v>154</v>
      </c>
      <c r="B157" s="53" t="s">
        <v>224</v>
      </c>
      <c r="C157" s="54" t="s">
        <v>88</v>
      </c>
      <c r="D157" s="55" t="s">
        <v>11</v>
      </c>
      <c r="E157" s="48">
        <v>5</v>
      </c>
      <c r="F157" s="56"/>
      <c r="G157" s="57">
        <f t="shared" si="4"/>
        <v>0</v>
      </c>
    </row>
    <row r="158" spans="1:7" ht="41.4">
      <c r="A158" s="69">
        <v>155</v>
      </c>
      <c r="B158" s="53" t="s">
        <v>225</v>
      </c>
      <c r="C158" s="54" t="s">
        <v>226</v>
      </c>
      <c r="D158" s="55" t="s">
        <v>11</v>
      </c>
      <c r="E158" s="48">
        <v>15</v>
      </c>
      <c r="F158" s="56"/>
      <c r="G158" s="57">
        <f t="shared" si="4"/>
        <v>0</v>
      </c>
    </row>
    <row r="159" spans="1:7">
      <c r="A159" s="69">
        <v>156</v>
      </c>
      <c r="B159" s="53" t="s">
        <v>227</v>
      </c>
      <c r="C159" s="54" t="s">
        <v>15</v>
      </c>
      <c r="D159" s="55" t="s">
        <v>11</v>
      </c>
      <c r="E159" s="48">
        <v>5</v>
      </c>
      <c r="F159" s="56"/>
      <c r="G159" s="57">
        <f t="shared" si="4"/>
        <v>0</v>
      </c>
    </row>
    <row r="160" spans="1:7">
      <c r="A160" s="69">
        <v>157</v>
      </c>
      <c r="B160" s="53" t="s">
        <v>228</v>
      </c>
      <c r="C160" s="54" t="s">
        <v>114</v>
      </c>
      <c r="D160" s="55" t="s">
        <v>37</v>
      </c>
      <c r="E160" s="48">
        <v>6</v>
      </c>
      <c r="F160" s="56"/>
      <c r="G160" s="57">
        <f t="shared" si="4"/>
        <v>0</v>
      </c>
    </row>
    <row r="161" spans="1:8" ht="41.4">
      <c r="A161" s="69">
        <v>158</v>
      </c>
      <c r="B161" s="53" t="s">
        <v>229</v>
      </c>
      <c r="C161" s="54" t="s">
        <v>230</v>
      </c>
      <c r="D161" s="55" t="s">
        <v>11</v>
      </c>
      <c r="E161" s="48">
        <v>3</v>
      </c>
      <c r="F161" s="56"/>
      <c r="G161" s="57">
        <f t="shared" si="4"/>
        <v>0</v>
      </c>
    </row>
    <row r="162" spans="1:8">
      <c r="A162" s="69">
        <v>159</v>
      </c>
      <c r="B162" s="53" t="s">
        <v>231</v>
      </c>
      <c r="C162" s="54" t="s">
        <v>50</v>
      </c>
      <c r="D162" s="55" t="s">
        <v>11</v>
      </c>
      <c r="E162" s="48">
        <v>15</v>
      </c>
      <c r="F162" s="56"/>
      <c r="G162" s="57">
        <f t="shared" si="4"/>
        <v>0</v>
      </c>
    </row>
    <row r="163" spans="1:8">
      <c r="A163" s="69">
        <v>160</v>
      </c>
      <c r="B163" s="53" t="s">
        <v>232</v>
      </c>
      <c r="C163" s="54" t="s">
        <v>139</v>
      </c>
      <c r="D163" s="55" t="s">
        <v>11</v>
      </c>
      <c r="E163" s="48">
        <v>4</v>
      </c>
      <c r="F163" s="56"/>
      <c r="G163" s="57">
        <f t="shared" si="4"/>
        <v>0</v>
      </c>
    </row>
    <row r="164" spans="1:8">
      <c r="A164" s="69">
        <v>161</v>
      </c>
      <c r="B164" s="53" t="s">
        <v>233</v>
      </c>
      <c r="C164" s="54" t="s">
        <v>52</v>
      </c>
      <c r="D164" s="55" t="s">
        <v>11</v>
      </c>
      <c r="E164" s="48">
        <v>20</v>
      </c>
      <c r="F164" s="56"/>
      <c r="G164" s="57">
        <f t="shared" ref="G164:G173" si="5">E164*F164</f>
        <v>0</v>
      </c>
    </row>
    <row r="165" spans="1:8">
      <c r="A165" s="69">
        <v>162</v>
      </c>
      <c r="B165" s="53" t="s">
        <v>234</v>
      </c>
      <c r="C165" s="54" t="s">
        <v>177</v>
      </c>
      <c r="D165" s="55" t="s">
        <v>11</v>
      </c>
      <c r="E165" s="48">
        <v>8</v>
      </c>
      <c r="F165" s="56"/>
      <c r="G165" s="57">
        <f t="shared" si="5"/>
        <v>0</v>
      </c>
    </row>
    <row r="166" spans="1:8" ht="27.6">
      <c r="A166" s="69">
        <v>163</v>
      </c>
      <c r="B166" s="53" t="s">
        <v>235</v>
      </c>
      <c r="C166" s="54" t="s">
        <v>52</v>
      </c>
      <c r="D166" s="55" t="s">
        <v>11</v>
      </c>
      <c r="E166" s="48">
        <v>20</v>
      </c>
      <c r="F166" s="56"/>
      <c r="G166" s="57">
        <f t="shared" si="5"/>
        <v>0</v>
      </c>
    </row>
    <row r="167" spans="1:8">
      <c r="A167" s="69">
        <v>164</v>
      </c>
      <c r="B167" s="53" t="s">
        <v>236</v>
      </c>
      <c r="C167" s="54" t="s">
        <v>52</v>
      </c>
      <c r="D167" s="55" t="s">
        <v>11</v>
      </c>
      <c r="E167" s="48">
        <v>15</v>
      </c>
      <c r="F167" s="56"/>
      <c r="G167" s="57">
        <f t="shared" si="5"/>
        <v>0</v>
      </c>
    </row>
    <row r="168" spans="1:8">
      <c r="A168" s="69">
        <v>165</v>
      </c>
      <c r="B168" s="53" t="s">
        <v>237</v>
      </c>
      <c r="C168" s="54" t="s">
        <v>238</v>
      </c>
      <c r="D168" s="55" t="s">
        <v>11</v>
      </c>
      <c r="E168" s="48">
        <v>6</v>
      </c>
      <c r="F168" s="56"/>
      <c r="G168" s="57">
        <f t="shared" si="5"/>
        <v>0</v>
      </c>
    </row>
    <row r="169" spans="1:8">
      <c r="A169" s="69">
        <v>166</v>
      </c>
      <c r="B169" s="53" t="s">
        <v>239</v>
      </c>
      <c r="C169" s="54" t="s">
        <v>24</v>
      </c>
      <c r="D169" s="55" t="s">
        <v>11</v>
      </c>
      <c r="E169" s="48">
        <v>15</v>
      </c>
      <c r="F169" s="56"/>
      <c r="G169" s="57">
        <f t="shared" si="5"/>
        <v>0</v>
      </c>
    </row>
    <row r="170" spans="1:8">
      <c r="A170" s="69">
        <v>167</v>
      </c>
      <c r="B170" s="45" t="s">
        <v>240</v>
      </c>
      <c r="C170" s="54" t="s">
        <v>241</v>
      </c>
      <c r="D170" s="55" t="s">
        <v>11</v>
      </c>
      <c r="E170" s="48">
        <v>15</v>
      </c>
      <c r="F170" s="56"/>
      <c r="G170" s="57">
        <f t="shared" si="5"/>
        <v>0</v>
      </c>
    </row>
    <row r="171" spans="1:8">
      <c r="A171" s="69">
        <v>168</v>
      </c>
      <c r="B171" s="45" t="s">
        <v>242</v>
      </c>
      <c r="C171" s="54" t="s">
        <v>50</v>
      </c>
      <c r="D171" s="55" t="s">
        <v>11</v>
      </c>
      <c r="E171" s="48">
        <v>15</v>
      </c>
      <c r="F171" s="56"/>
      <c r="G171" s="57">
        <f t="shared" si="5"/>
        <v>0</v>
      </c>
    </row>
    <row r="172" spans="1:8">
      <c r="A172" s="69">
        <v>169</v>
      </c>
      <c r="B172" s="45" t="s">
        <v>243</v>
      </c>
      <c r="C172" s="54" t="s">
        <v>50</v>
      </c>
      <c r="D172" s="55" t="s">
        <v>11</v>
      </c>
      <c r="E172" s="48">
        <v>10</v>
      </c>
      <c r="F172" s="56"/>
      <c r="G172" s="57">
        <f t="shared" si="5"/>
        <v>0</v>
      </c>
    </row>
    <row r="173" spans="1:8">
      <c r="A173" s="69">
        <v>170</v>
      </c>
      <c r="B173" s="45" t="s">
        <v>244</v>
      </c>
      <c r="C173" s="54" t="s">
        <v>114</v>
      </c>
      <c r="D173" s="55" t="s">
        <v>37</v>
      </c>
      <c r="E173" s="48">
        <v>25</v>
      </c>
      <c r="F173" s="56"/>
      <c r="G173" s="57">
        <f t="shared" si="5"/>
        <v>0</v>
      </c>
    </row>
    <row r="174" spans="1:8">
      <c r="A174" s="82" t="s">
        <v>245</v>
      </c>
      <c r="B174" s="82"/>
      <c r="C174" s="82"/>
      <c r="D174" s="82"/>
      <c r="E174" s="82"/>
      <c r="F174" s="82"/>
      <c r="G174" s="71">
        <f>SUM(G4:G173)</f>
        <v>0</v>
      </c>
      <c r="H174" s="25"/>
    </row>
    <row r="175" spans="1:8">
      <c r="A175" s="79" t="s">
        <v>246</v>
      </c>
      <c r="B175" s="79"/>
      <c r="C175" s="79"/>
      <c r="D175" s="79"/>
      <c r="E175" s="60"/>
      <c r="F175" s="61"/>
      <c r="G175" s="62"/>
    </row>
    <row r="176" spans="1:8">
      <c r="A176" s="52">
        <v>1</v>
      </c>
      <c r="B176" s="53" t="s">
        <v>247</v>
      </c>
      <c r="C176" s="54" t="s">
        <v>248</v>
      </c>
      <c r="D176" s="55" t="s">
        <v>11</v>
      </c>
      <c r="E176" s="48">
        <v>5</v>
      </c>
      <c r="F176" s="56"/>
      <c r="G176" s="57">
        <f t="shared" ref="G176:G207" si="6">E176*F176</f>
        <v>0</v>
      </c>
    </row>
    <row r="177" spans="1:7">
      <c r="A177" s="52">
        <v>2</v>
      </c>
      <c r="B177" s="53" t="s">
        <v>249</v>
      </c>
      <c r="C177" s="54" t="s">
        <v>13</v>
      </c>
      <c r="D177" s="55" t="s">
        <v>11</v>
      </c>
      <c r="E177" s="48">
        <v>10</v>
      </c>
      <c r="F177" s="56"/>
      <c r="G177" s="57">
        <f t="shared" si="6"/>
        <v>0</v>
      </c>
    </row>
    <row r="178" spans="1:7">
      <c r="A178" s="52">
        <v>3</v>
      </c>
      <c r="B178" s="53" t="s">
        <v>250</v>
      </c>
      <c r="C178" s="54" t="s">
        <v>13</v>
      </c>
      <c r="D178" s="55" t="s">
        <v>11</v>
      </c>
      <c r="E178" s="48">
        <v>20</v>
      </c>
      <c r="F178" s="56"/>
      <c r="G178" s="57">
        <f t="shared" si="6"/>
        <v>0</v>
      </c>
    </row>
    <row r="179" spans="1:7">
      <c r="A179" s="52">
        <v>4</v>
      </c>
      <c r="B179" s="53" t="s">
        <v>251</v>
      </c>
      <c r="C179" s="54" t="s">
        <v>114</v>
      </c>
      <c r="D179" s="55" t="s">
        <v>37</v>
      </c>
      <c r="E179" s="48">
        <v>10</v>
      </c>
      <c r="F179" s="56"/>
      <c r="G179" s="57">
        <f t="shared" si="6"/>
        <v>0</v>
      </c>
    </row>
    <row r="180" spans="1:7">
      <c r="A180" s="52">
        <v>5</v>
      </c>
      <c r="B180" s="53" t="s">
        <v>252</v>
      </c>
      <c r="C180" s="54" t="s">
        <v>13</v>
      </c>
      <c r="D180" s="55" t="s">
        <v>11</v>
      </c>
      <c r="E180" s="48">
        <v>20</v>
      </c>
      <c r="F180" s="56"/>
      <c r="G180" s="57">
        <f t="shared" si="6"/>
        <v>0</v>
      </c>
    </row>
    <row r="181" spans="1:7">
      <c r="A181" s="52">
        <v>6</v>
      </c>
      <c r="B181" s="53" t="s">
        <v>253</v>
      </c>
      <c r="C181" s="54" t="s">
        <v>20</v>
      </c>
      <c r="D181" s="55" t="s">
        <v>11</v>
      </c>
      <c r="E181" s="48">
        <v>15</v>
      </c>
      <c r="F181" s="56"/>
      <c r="G181" s="57">
        <f t="shared" si="6"/>
        <v>0</v>
      </c>
    </row>
    <row r="182" spans="1:7">
      <c r="A182" s="52">
        <v>7</v>
      </c>
      <c r="B182" s="45" t="s">
        <v>254</v>
      </c>
      <c r="C182" s="54" t="s">
        <v>20</v>
      </c>
      <c r="D182" s="55" t="s">
        <v>37</v>
      </c>
      <c r="E182" s="48">
        <v>5</v>
      </c>
      <c r="F182" s="56"/>
      <c r="G182" s="57">
        <f t="shared" si="6"/>
        <v>0</v>
      </c>
    </row>
    <row r="183" spans="1:7">
      <c r="A183" s="52">
        <v>8</v>
      </c>
      <c r="B183" s="53" t="s">
        <v>255</v>
      </c>
      <c r="C183" s="54" t="s">
        <v>114</v>
      </c>
      <c r="D183" s="55" t="s">
        <v>37</v>
      </c>
      <c r="E183" s="48">
        <v>4</v>
      </c>
      <c r="F183" s="56"/>
      <c r="G183" s="57">
        <f t="shared" si="6"/>
        <v>0</v>
      </c>
    </row>
    <row r="184" spans="1:7">
      <c r="A184" s="52">
        <v>9</v>
      </c>
      <c r="B184" s="53" t="s">
        <v>256</v>
      </c>
      <c r="C184" s="54" t="s">
        <v>114</v>
      </c>
      <c r="D184" s="55" t="s">
        <v>37</v>
      </c>
      <c r="E184" s="48">
        <v>20</v>
      </c>
      <c r="F184" s="56"/>
      <c r="G184" s="57">
        <f t="shared" si="6"/>
        <v>0</v>
      </c>
    </row>
    <row r="185" spans="1:7">
      <c r="A185" s="52">
        <v>10</v>
      </c>
      <c r="B185" s="53" t="s">
        <v>257</v>
      </c>
      <c r="C185" s="54" t="s">
        <v>114</v>
      </c>
      <c r="D185" s="55" t="s">
        <v>37</v>
      </c>
      <c r="E185" s="48">
        <v>50</v>
      </c>
      <c r="F185" s="56"/>
      <c r="G185" s="57">
        <f t="shared" si="6"/>
        <v>0</v>
      </c>
    </row>
    <row r="186" spans="1:7">
      <c r="A186" s="52">
        <v>11</v>
      </c>
      <c r="B186" s="53" t="s">
        <v>258</v>
      </c>
      <c r="C186" s="54" t="s">
        <v>114</v>
      </c>
      <c r="D186" s="55" t="s">
        <v>37</v>
      </c>
      <c r="E186" s="48">
        <v>5</v>
      </c>
      <c r="F186" s="56"/>
      <c r="G186" s="57">
        <f t="shared" si="6"/>
        <v>0</v>
      </c>
    </row>
    <row r="187" spans="1:7">
      <c r="A187" s="52">
        <v>12</v>
      </c>
      <c r="B187" s="53" t="s">
        <v>259</v>
      </c>
      <c r="C187" s="54" t="s">
        <v>114</v>
      </c>
      <c r="D187" s="55" t="s">
        <v>37</v>
      </c>
      <c r="E187" s="48">
        <v>3</v>
      </c>
      <c r="F187" s="56"/>
      <c r="G187" s="57">
        <f t="shared" si="6"/>
        <v>0</v>
      </c>
    </row>
    <row r="188" spans="1:7">
      <c r="A188" s="52">
        <v>13</v>
      </c>
      <c r="B188" s="53" t="s">
        <v>260</v>
      </c>
      <c r="C188" s="54" t="s">
        <v>114</v>
      </c>
      <c r="D188" s="55" t="s">
        <v>37</v>
      </c>
      <c r="E188" s="48">
        <v>10</v>
      </c>
      <c r="F188" s="56"/>
      <c r="G188" s="57">
        <f t="shared" si="6"/>
        <v>0</v>
      </c>
    </row>
    <row r="189" spans="1:7">
      <c r="A189" s="52">
        <v>14</v>
      </c>
      <c r="B189" s="53" t="s">
        <v>261</v>
      </c>
      <c r="C189" s="54" t="s">
        <v>114</v>
      </c>
      <c r="D189" s="55" t="s">
        <v>37</v>
      </c>
      <c r="E189" s="48">
        <v>20</v>
      </c>
      <c r="F189" s="56"/>
      <c r="G189" s="57">
        <f t="shared" si="6"/>
        <v>0</v>
      </c>
    </row>
    <row r="190" spans="1:7" ht="27.6">
      <c r="A190" s="52">
        <v>15</v>
      </c>
      <c r="B190" s="53" t="s">
        <v>262</v>
      </c>
      <c r="C190" s="54">
        <v>1</v>
      </c>
      <c r="D190" s="55" t="s">
        <v>11</v>
      </c>
      <c r="E190" s="48">
        <v>120</v>
      </c>
      <c r="F190" s="56"/>
      <c r="G190" s="57">
        <f t="shared" si="6"/>
        <v>0</v>
      </c>
    </row>
    <row r="191" spans="1:7">
      <c r="A191" s="52">
        <v>16</v>
      </c>
      <c r="B191" s="53" t="s">
        <v>263</v>
      </c>
      <c r="C191" s="54">
        <v>1</v>
      </c>
      <c r="D191" s="55" t="s">
        <v>11</v>
      </c>
      <c r="E191" s="48">
        <v>10</v>
      </c>
      <c r="F191" s="56"/>
      <c r="G191" s="57">
        <f t="shared" si="6"/>
        <v>0</v>
      </c>
    </row>
    <row r="192" spans="1:7">
      <c r="A192" s="52">
        <v>17</v>
      </c>
      <c r="B192" s="53" t="s">
        <v>264</v>
      </c>
      <c r="C192" s="54" t="s">
        <v>114</v>
      </c>
      <c r="D192" s="55" t="s">
        <v>37</v>
      </c>
      <c r="E192" s="48">
        <v>10</v>
      </c>
      <c r="F192" s="56"/>
      <c r="G192" s="57">
        <f t="shared" si="6"/>
        <v>0</v>
      </c>
    </row>
    <row r="193" spans="1:7" ht="27.6">
      <c r="A193" s="52">
        <v>18</v>
      </c>
      <c r="B193" s="53" t="s">
        <v>265</v>
      </c>
      <c r="C193" s="54" t="s">
        <v>114</v>
      </c>
      <c r="D193" s="55" t="s">
        <v>37</v>
      </c>
      <c r="E193" s="48">
        <v>10</v>
      </c>
      <c r="F193" s="56"/>
      <c r="G193" s="57">
        <f t="shared" si="6"/>
        <v>0</v>
      </c>
    </row>
    <row r="194" spans="1:7">
      <c r="A194" s="52">
        <v>19</v>
      </c>
      <c r="B194" s="53" t="s">
        <v>266</v>
      </c>
      <c r="C194" s="54" t="s">
        <v>114</v>
      </c>
      <c r="D194" s="55" t="s">
        <v>37</v>
      </c>
      <c r="E194" s="48">
        <v>10</v>
      </c>
      <c r="F194" s="56"/>
      <c r="G194" s="57">
        <f t="shared" si="6"/>
        <v>0</v>
      </c>
    </row>
    <row r="195" spans="1:7">
      <c r="A195" s="52">
        <v>20</v>
      </c>
      <c r="B195" s="53" t="s">
        <v>267</v>
      </c>
      <c r="C195" s="54" t="s">
        <v>36</v>
      </c>
      <c r="D195" s="55" t="s">
        <v>37</v>
      </c>
      <c r="E195" s="48">
        <v>1.5</v>
      </c>
      <c r="F195" s="56"/>
      <c r="G195" s="57">
        <f t="shared" si="6"/>
        <v>0</v>
      </c>
    </row>
    <row r="196" spans="1:7">
      <c r="A196" s="52">
        <v>21</v>
      </c>
      <c r="B196" s="53" t="s">
        <v>268</v>
      </c>
      <c r="C196" s="54" t="s">
        <v>269</v>
      </c>
      <c r="D196" s="55" t="s">
        <v>11</v>
      </c>
      <c r="E196" s="48">
        <v>10</v>
      </c>
      <c r="F196" s="56"/>
      <c r="G196" s="57">
        <f t="shared" si="6"/>
        <v>0</v>
      </c>
    </row>
    <row r="197" spans="1:7">
      <c r="A197" s="52">
        <v>22</v>
      </c>
      <c r="B197" s="53" t="s">
        <v>270</v>
      </c>
      <c r="C197" s="54" t="s">
        <v>114</v>
      </c>
      <c r="D197" s="55" t="s">
        <v>37</v>
      </c>
      <c r="E197" s="48">
        <v>5</v>
      </c>
      <c r="F197" s="56"/>
      <c r="G197" s="57">
        <f t="shared" si="6"/>
        <v>0</v>
      </c>
    </row>
    <row r="198" spans="1:7">
      <c r="A198" s="52">
        <v>23</v>
      </c>
      <c r="B198" s="53" t="s">
        <v>271</v>
      </c>
      <c r="C198" s="54" t="s">
        <v>114</v>
      </c>
      <c r="D198" s="55" t="s">
        <v>37</v>
      </c>
      <c r="E198" s="48">
        <v>30</v>
      </c>
      <c r="F198" s="56"/>
      <c r="G198" s="57">
        <f t="shared" si="6"/>
        <v>0</v>
      </c>
    </row>
    <row r="199" spans="1:7">
      <c r="A199" s="52">
        <v>24</v>
      </c>
      <c r="B199" s="53" t="s">
        <v>272</v>
      </c>
      <c r="C199" s="54">
        <v>1</v>
      </c>
      <c r="D199" s="55" t="s">
        <v>11</v>
      </c>
      <c r="E199" s="48">
        <v>15</v>
      </c>
      <c r="F199" s="56"/>
      <c r="G199" s="57">
        <f t="shared" si="6"/>
        <v>0</v>
      </c>
    </row>
    <row r="200" spans="1:7">
      <c r="A200" s="52">
        <v>25</v>
      </c>
      <c r="B200" s="53" t="s">
        <v>273</v>
      </c>
      <c r="C200" s="54" t="s">
        <v>13</v>
      </c>
      <c r="D200" s="55" t="s">
        <v>11</v>
      </c>
      <c r="E200" s="48">
        <v>15</v>
      </c>
      <c r="F200" s="56"/>
      <c r="G200" s="57">
        <f t="shared" si="6"/>
        <v>0</v>
      </c>
    </row>
    <row r="201" spans="1:7">
      <c r="A201" s="52">
        <v>26</v>
      </c>
      <c r="B201" s="53" t="s">
        <v>274</v>
      </c>
      <c r="C201" s="68" t="s">
        <v>275</v>
      </c>
      <c r="D201" s="55" t="s">
        <v>11</v>
      </c>
      <c r="E201" s="48">
        <v>10</v>
      </c>
      <c r="F201" s="56"/>
      <c r="G201" s="57">
        <f t="shared" si="6"/>
        <v>0</v>
      </c>
    </row>
    <row r="202" spans="1:7">
      <c r="A202" s="52">
        <v>27</v>
      </c>
      <c r="B202" s="53" t="s">
        <v>276</v>
      </c>
      <c r="C202" s="54" t="s">
        <v>114</v>
      </c>
      <c r="D202" s="55" t="s">
        <v>37</v>
      </c>
      <c r="E202" s="48">
        <v>10</v>
      </c>
      <c r="F202" s="56"/>
      <c r="G202" s="57">
        <f t="shared" si="6"/>
        <v>0</v>
      </c>
    </row>
    <row r="203" spans="1:7">
      <c r="A203" s="52">
        <v>28</v>
      </c>
      <c r="B203" s="53" t="s">
        <v>277</v>
      </c>
      <c r="C203" s="54">
        <v>1</v>
      </c>
      <c r="D203" s="55" t="s">
        <v>11</v>
      </c>
      <c r="E203" s="48">
        <v>6</v>
      </c>
      <c r="F203" s="56"/>
      <c r="G203" s="57">
        <f t="shared" si="6"/>
        <v>0</v>
      </c>
    </row>
    <row r="204" spans="1:7">
      <c r="A204" s="52">
        <v>29</v>
      </c>
      <c r="B204" s="53" t="s">
        <v>278</v>
      </c>
      <c r="C204" s="54" t="s">
        <v>269</v>
      </c>
      <c r="D204" s="55" t="s">
        <v>11</v>
      </c>
      <c r="E204" s="48">
        <v>10</v>
      </c>
      <c r="F204" s="56"/>
      <c r="G204" s="57">
        <f t="shared" si="6"/>
        <v>0</v>
      </c>
    </row>
    <row r="205" spans="1:7">
      <c r="A205" s="52">
        <v>30</v>
      </c>
      <c r="B205" s="53" t="s">
        <v>279</v>
      </c>
      <c r="C205" s="54" t="s">
        <v>114</v>
      </c>
      <c r="D205" s="55" t="s">
        <v>37</v>
      </c>
      <c r="E205" s="48">
        <v>10</v>
      </c>
      <c r="F205" s="56"/>
      <c r="G205" s="57">
        <f t="shared" si="6"/>
        <v>0</v>
      </c>
    </row>
    <row r="206" spans="1:7">
      <c r="A206" s="52">
        <v>31</v>
      </c>
      <c r="B206" s="53" t="s">
        <v>280</v>
      </c>
      <c r="C206" s="54" t="s">
        <v>114</v>
      </c>
      <c r="D206" s="55" t="s">
        <v>37</v>
      </c>
      <c r="E206" s="48">
        <v>4</v>
      </c>
      <c r="F206" s="56"/>
      <c r="G206" s="57">
        <f t="shared" si="6"/>
        <v>0</v>
      </c>
    </row>
    <row r="207" spans="1:7">
      <c r="A207" s="52">
        <v>32</v>
      </c>
      <c r="B207" s="53" t="s">
        <v>281</v>
      </c>
      <c r="C207" s="54" t="s">
        <v>203</v>
      </c>
      <c r="D207" s="55" t="s">
        <v>11</v>
      </c>
      <c r="E207" s="48">
        <v>2</v>
      </c>
      <c r="F207" s="56"/>
      <c r="G207" s="57">
        <f t="shared" si="6"/>
        <v>0</v>
      </c>
    </row>
    <row r="208" spans="1:7">
      <c r="A208" s="52">
        <v>33</v>
      </c>
      <c r="B208" s="53" t="s">
        <v>282</v>
      </c>
      <c r="C208" s="54" t="s">
        <v>203</v>
      </c>
      <c r="D208" s="55" t="s">
        <v>11</v>
      </c>
      <c r="E208" s="48">
        <v>2</v>
      </c>
      <c r="F208" s="56"/>
      <c r="G208" s="57">
        <f t="shared" ref="G208:G239" si="7">E208*F208</f>
        <v>0</v>
      </c>
    </row>
    <row r="209" spans="1:7">
      <c r="A209" s="52">
        <v>34</v>
      </c>
      <c r="B209" s="53" t="s">
        <v>283</v>
      </c>
      <c r="C209" s="54" t="s">
        <v>203</v>
      </c>
      <c r="D209" s="55" t="s">
        <v>11</v>
      </c>
      <c r="E209" s="48">
        <v>2</v>
      </c>
      <c r="F209" s="56"/>
      <c r="G209" s="57">
        <f t="shared" si="7"/>
        <v>0</v>
      </c>
    </row>
    <row r="210" spans="1:7">
      <c r="A210" s="52">
        <v>35</v>
      </c>
      <c r="B210" s="53" t="s">
        <v>284</v>
      </c>
      <c r="C210" s="54" t="s">
        <v>203</v>
      </c>
      <c r="D210" s="55" t="s">
        <v>11</v>
      </c>
      <c r="E210" s="48">
        <v>2</v>
      </c>
      <c r="F210" s="56"/>
      <c r="G210" s="57">
        <f t="shared" si="7"/>
        <v>0</v>
      </c>
    </row>
    <row r="211" spans="1:7">
      <c r="A211" s="52">
        <v>36</v>
      </c>
      <c r="B211" s="53" t="s">
        <v>285</v>
      </c>
      <c r="C211" s="54" t="s">
        <v>286</v>
      </c>
      <c r="D211" s="55" t="s">
        <v>11</v>
      </c>
      <c r="E211" s="48">
        <v>50</v>
      </c>
      <c r="F211" s="56"/>
      <c r="G211" s="57">
        <f t="shared" si="7"/>
        <v>0</v>
      </c>
    </row>
    <row r="212" spans="1:7">
      <c r="A212" s="52">
        <v>37</v>
      </c>
      <c r="B212" s="53" t="s">
        <v>287</v>
      </c>
      <c r="C212" s="54" t="s">
        <v>20</v>
      </c>
      <c r="D212" s="55" t="s">
        <v>37</v>
      </c>
      <c r="E212" s="48">
        <v>5</v>
      </c>
      <c r="F212" s="56"/>
      <c r="G212" s="57">
        <f t="shared" si="7"/>
        <v>0</v>
      </c>
    </row>
    <row r="213" spans="1:7">
      <c r="A213" s="52">
        <v>38</v>
      </c>
      <c r="B213" s="53" t="s">
        <v>288</v>
      </c>
      <c r="C213" s="54" t="s">
        <v>114</v>
      </c>
      <c r="D213" s="55" t="s">
        <v>37</v>
      </c>
      <c r="E213" s="48">
        <v>20</v>
      </c>
      <c r="F213" s="56"/>
      <c r="G213" s="57">
        <f t="shared" si="7"/>
        <v>0</v>
      </c>
    </row>
    <row r="214" spans="1:7">
      <c r="A214" s="52">
        <v>39</v>
      </c>
      <c r="B214" s="53" t="s">
        <v>289</v>
      </c>
      <c r="C214" s="54" t="s">
        <v>114</v>
      </c>
      <c r="D214" s="55" t="s">
        <v>37</v>
      </c>
      <c r="E214" s="48">
        <v>5</v>
      </c>
      <c r="F214" s="56"/>
      <c r="G214" s="57">
        <f t="shared" si="7"/>
        <v>0</v>
      </c>
    </row>
    <row r="215" spans="1:7">
      <c r="A215" s="52">
        <v>40</v>
      </c>
      <c r="B215" s="53" t="s">
        <v>290</v>
      </c>
      <c r="C215" s="54" t="s">
        <v>88</v>
      </c>
      <c r="D215" s="55" t="s">
        <v>37</v>
      </c>
      <c r="E215" s="48">
        <v>3</v>
      </c>
      <c r="F215" s="56"/>
      <c r="G215" s="57">
        <f t="shared" si="7"/>
        <v>0</v>
      </c>
    </row>
    <row r="216" spans="1:7">
      <c r="A216" s="52">
        <v>41</v>
      </c>
      <c r="B216" s="53" t="s">
        <v>291</v>
      </c>
      <c r="C216" s="54" t="s">
        <v>88</v>
      </c>
      <c r="D216" s="55" t="s">
        <v>37</v>
      </c>
      <c r="E216" s="48">
        <v>3</v>
      </c>
      <c r="F216" s="56"/>
      <c r="G216" s="57">
        <f t="shared" si="7"/>
        <v>0</v>
      </c>
    </row>
    <row r="217" spans="1:7">
      <c r="A217" s="52">
        <v>42</v>
      </c>
      <c r="B217" s="53" t="s">
        <v>292</v>
      </c>
      <c r="C217" s="54">
        <v>1</v>
      </c>
      <c r="D217" s="55" t="s">
        <v>11</v>
      </c>
      <c r="E217" s="48">
        <v>10</v>
      </c>
      <c r="F217" s="56"/>
      <c r="G217" s="57">
        <f t="shared" si="7"/>
        <v>0</v>
      </c>
    </row>
    <row r="218" spans="1:7">
      <c r="A218" s="52">
        <v>43</v>
      </c>
      <c r="B218" s="53" t="s">
        <v>293</v>
      </c>
      <c r="C218" s="54" t="s">
        <v>114</v>
      </c>
      <c r="D218" s="55" t="s">
        <v>37</v>
      </c>
      <c r="E218" s="48">
        <v>30</v>
      </c>
      <c r="F218" s="56"/>
      <c r="G218" s="57">
        <f t="shared" si="7"/>
        <v>0</v>
      </c>
    </row>
    <row r="219" spans="1:7">
      <c r="A219" s="52">
        <v>44</v>
      </c>
      <c r="B219" s="53" t="s">
        <v>294</v>
      </c>
      <c r="C219" s="54">
        <v>1</v>
      </c>
      <c r="D219" s="55" t="s">
        <v>37</v>
      </c>
      <c r="E219" s="48">
        <v>5</v>
      </c>
      <c r="F219" s="56"/>
      <c r="G219" s="57">
        <f t="shared" si="7"/>
        <v>0</v>
      </c>
    </row>
    <row r="220" spans="1:7">
      <c r="A220" s="52">
        <v>45</v>
      </c>
      <c r="B220" s="53" t="s">
        <v>295</v>
      </c>
      <c r="C220" s="54">
        <v>1</v>
      </c>
      <c r="D220" s="55" t="s">
        <v>11</v>
      </c>
      <c r="E220" s="48">
        <v>50</v>
      </c>
      <c r="F220" s="56"/>
      <c r="G220" s="57">
        <f t="shared" si="7"/>
        <v>0</v>
      </c>
    </row>
    <row r="221" spans="1:7">
      <c r="A221" s="52">
        <v>46</v>
      </c>
      <c r="B221" s="53" t="s">
        <v>296</v>
      </c>
      <c r="C221" s="54" t="s">
        <v>114</v>
      </c>
      <c r="D221" s="55" t="s">
        <v>37</v>
      </c>
      <c r="E221" s="48">
        <v>3</v>
      </c>
      <c r="F221" s="56"/>
      <c r="G221" s="57">
        <f t="shared" si="7"/>
        <v>0</v>
      </c>
    </row>
    <row r="222" spans="1:7">
      <c r="A222" s="52">
        <v>47</v>
      </c>
      <c r="B222" s="53" t="s">
        <v>297</v>
      </c>
      <c r="C222" s="54" t="s">
        <v>114</v>
      </c>
      <c r="D222" s="55" t="s">
        <v>37</v>
      </c>
      <c r="E222" s="48">
        <v>10</v>
      </c>
      <c r="F222" s="56"/>
      <c r="G222" s="57">
        <f t="shared" si="7"/>
        <v>0</v>
      </c>
    </row>
    <row r="223" spans="1:7">
      <c r="A223" s="52">
        <v>48</v>
      </c>
      <c r="B223" s="53" t="s">
        <v>298</v>
      </c>
      <c r="C223" s="54" t="s">
        <v>114</v>
      </c>
      <c r="D223" s="55" t="s">
        <v>37</v>
      </c>
      <c r="E223" s="48">
        <v>5</v>
      </c>
      <c r="F223" s="56"/>
      <c r="G223" s="57">
        <f t="shared" si="7"/>
        <v>0</v>
      </c>
    </row>
    <row r="224" spans="1:7">
      <c r="A224" s="52">
        <v>49</v>
      </c>
      <c r="B224" s="53" t="s">
        <v>299</v>
      </c>
      <c r="C224" s="54" t="s">
        <v>300</v>
      </c>
      <c r="D224" s="55" t="s">
        <v>11</v>
      </c>
      <c r="E224" s="48">
        <v>5</v>
      </c>
      <c r="F224" s="56"/>
      <c r="G224" s="57">
        <f t="shared" si="7"/>
        <v>0</v>
      </c>
    </row>
    <row r="225" spans="1:7">
      <c r="A225" s="52">
        <v>50</v>
      </c>
      <c r="B225" s="53" t="s">
        <v>301</v>
      </c>
      <c r="C225" s="54" t="s">
        <v>114</v>
      </c>
      <c r="D225" s="55" t="s">
        <v>37</v>
      </c>
      <c r="E225" s="48">
        <v>20</v>
      </c>
      <c r="F225" s="56"/>
      <c r="G225" s="57">
        <f t="shared" si="7"/>
        <v>0</v>
      </c>
    </row>
    <row r="226" spans="1:7">
      <c r="A226" s="52">
        <v>51</v>
      </c>
      <c r="B226" s="53" t="s">
        <v>302</v>
      </c>
      <c r="C226" s="54" t="s">
        <v>114</v>
      </c>
      <c r="D226" s="55" t="s">
        <v>37</v>
      </c>
      <c r="E226" s="48">
        <v>2</v>
      </c>
      <c r="F226" s="56"/>
      <c r="G226" s="57">
        <f t="shared" si="7"/>
        <v>0</v>
      </c>
    </row>
    <row r="227" spans="1:7">
      <c r="A227" s="52">
        <v>52</v>
      </c>
      <c r="B227" s="53" t="s">
        <v>303</v>
      </c>
      <c r="C227" s="54" t="s">
        <v>114</v>
      </c>
      <c r="D227" s="55" t="s">
        <v>37</v>
      </c>
      <c r="E227" s="48">
        <v>1</v>
      </c>
      <c r="F227" s="56"/>
      <c r="G227" s="57">
        <f t="shared" si="7"/>
        <v>0</v>
      </c>
    </row>
    <row r="228" spans="1:7">
      <c r="A228" s="52">
        <v>53</v>
      </c>
      <c r="B228" s="53" t="s">
        <v>304</v>
      </c>
      <c r="C228" s="54" t="s">
        <v>36</v>
      </c>
      <c r="D228" s="55" t="s">
        <v>37</v>
      </c>
      <c r="E228" s="48">
        <v>5</v>
      </c>
      <c r="F228" s="56"/>
      <c r="G228" s="57">
        <f t="shared" si="7"/>
        <v>0</v>
      </c>
    </row>
    <row r="229" spans="1:7">
      <c r="A229" s="52">
        <v>54</v>
      </c>
      <c r="B229" s="53" t="s">
        <v>305</v>
      </c>
      <c r="C229" s="54" t="s">
        <v>114</v>
      </c>
      <c r="D229" s="55" t="s">
        <v>37</v>
      </c>
      <c r="E229" s="48">
        <v>5</v>
      </c>
      <c r="F229" s="56"/>
      <c r="G229" s="57">
        <f t="shared" si="7"/>
        <v>0</v>
      </c>
    </row>
    <row r="230" spans="1:7">
      <c r="A230" s="52">
        <v>55</v>
      </c>
      <c r="B230" s="53" t="s">
        <v>306</v>
      </c>
      <c r="C230" s="54" t="s">
        <v>114</v>
      </c>
      <c r="D230" s="55" t="s">
        <v>37</v>
      </c>
      <c r="E230" s="48">
        <v>5</v>
      </c>
      <c r="F230" s="56"/>
      <c r="G230" s="57">
        <f t="shared" si="7"/>
        <v>0</v>
      </c>
    </row>
    <row r="231" spans="1:7">
      <c r="A231" s="52">
        <v>56</v>
      </c>
      <c r="B231" s="53" t="s">
        <v>307</v>
      </c>
      <c r="C231" s="54" t="s">
        <v>114</v>
      </c>
      <c r="D231" s="55" t="s">
        <v>37</v>
      </c>
      <c r="E231" s="48">
        <v>15</v>
      </c>
      <c r="F231" s="56"/>
      <c r="G231" s="57">
        <f t="shared" si="7"/>
        <v>0</v>
      </c>
    </row>
    <row r="232" spans="1:7">
      <c r="A232" s="52">
        <v>57</v>
      </c>
      <c r="B232" s="53" t="s">
        <v>308</v>
      </c>
      <c r="C232" s="54" t="s">
        <v>114</v>
      </c>
      <c r="D232" s="55" t="s">
        <v>37</v>
      </c>
      <c r="E232" s="48">
        <v>20</v>
      </c>
      <c r="F232" s="56"/>
      <c r="G232" s="57">
        <f t="shared" si="7"/>
        <v>0</v>
      </c>
    </row>
    <row r="233" spans="1:7">
      <c r="A233" s="52">
        <v>58</v>
      </c>
      <c r="B233" s="53" t="s">
        <v>309</v>
      </c>
      <c r="C233" s="54" t="s">
        <v>114</v>
      </c>
      <c r="D233" s="55" t="s">
        <v>37</v>
      </c>
      <c r="E233" s="48">
        <v>30</v>
      </c>
      <c r="F233" s="56"/>
      <c r="G233" s="57">
        <f t="shared" si="7"/>
        <v>0</v>
      </c>
    </row>
    <row r="234" spans="1:7">
      <c r="A234" s="52">
        <v>59</v>
      </c>
      <c r="B234" s="53" t="s">
        <v>310</v>
      </c>
      <c r="C234" s="54" t="s">
        <v>114</v>
      </c>
      <c r="D234" s="55" t="s">
        <v>37</v>
      </c>
      <c r="E234" s="48">
        <v>15</v>
      </c>
      <c r="F234" s="56"/>
      <c r="G234" s="57">
        <f t="shared" si="7"/>
        <v>0</v>
      </c>
    </row>
    <row r="235" spans="1:7">
      <c r="A235" s="52">
        <v>60</v>
      </c>
      <c r="B235" s="53" t="s">
        <v>311</v>
      </c>
      <c r="C235" s="54" t="s">
        <v>36</v>
      </c>
      <c r="D235" s="55" t="s">
        <v>37</v>
      </c>
      <c r="E235" s="48">
        <v>10</v>
      </c>
      <c r="F235" s="56"/>
      <c r="G235" s="57">
        <f t="shared" si="7"/>
        <v>0</v>
      </c>
    </row>
    <row r="236" spans="1:7">
      <c r="A236" s="52">
        <v>61</v>
      </c>
      <c r="B236" s="53" t="s">
        <v>312</v>
      </c>
      <c r="C236" s="54" t="s">
        <v>269</v>
      </c>
      <c r="D236" s="55" t="s">
        <v>37</v>
      </c>
      <c r="E236" s="48">
        <v>20</v>
      </c>
      <c r="F236" s="56"/>
      <c r="G236" s="57">
        <f t="shared" si="7"/>
        <v>0</v>
      </c>
    </row>
    <row r="237" spans="1:7">
      <c r="A237" s="52">
        <v>62</v>
      </c>
      <c r="B237" s="53" t="s">
        <v>313</v>
      </c>
      <c r="C237" s="54">
        <v>1</v>
      </c>
      <c r="D237" s="55" t="s">
        <v>11</v>
      </c>
      <c r="E237" s="48">
        <v>4</v>
      </c>
      <c r="F237" s="56"/>
      <c r="G237" s="57">
        <f t="shared" si="7"/>
        <v>0</v>
      </c>
    </row>
    <row r="238" spans="1:7">
      <c r="A238" s="52">
        <v>63</v>
      </c>
      <c r="B238" s="53" t="s">
        <v>314</v>
      </c>
      <c r="C238" s="54" t="s">
        <v>90</v>
      </c>
      <c r="D238" s="55" t="s">
        <v>11</v>
      </c>
      <c r="E238" s="48">
        <v>6</v>
      </c>
      <c r="F238" s="56"/>
      <c r="G238" s="57">
        <f t="shared" si="7"/>
        <v>0</v>
      </c>
    </row>
    <row r="239" spans="1:7">
      <c r="A239" s="52">
        <v>64</v>
      </c>
      <c r="B239" s="53" t="s">
        <v>315</v>
      </c>
      <c r="C239" s="54" t="s">
        <v>30</v>
      </c>
      <c r="D239" s="55" t="s">
        <v>11</v>
      </c>
      <c r="E239" s="48">
        <v>10</v>
      </c>
      <c r="F239" s="56"/>
      <c r="G239" s="57">
        <f t="shared" si="7"/>
        <v>0</v>
      </c>
    </row>
    <row r="240" spans="1:7">
      <c r="A240" s="52">
        <v>65</v>
      </c>
      <c r="B240" s="53" t="s">
        <v>316</v>
      </c>
      <c r="C240" s="54">
        <v>1</v>
      </c>
      <c r="D240" s="55" t="s">
        <v>11</v>
      </c>
      <c r="E240" s="48">
        <v>20</v>
      </c>
      <c r="F240" s="56"/>
      <c r="G240" s="57">
        <f t="shared" ref="G240:G258" si="8">E240*F240</f>
        <v>0</v>
      </c>
    </row>
    <row r="241" spans="1:7">
      <c r="A241" s="52">
        <v>66</v>
      </c>
      <c r="B241" s="53" t="s">
        <v>317</v>
      </c>
      <c r="C241" s="54">
        <v>1</v>
      </c>
      <c r="D241" s="55" t="s">
        <v>11</v>
      </c>
      <c r="E241" s="48">
        <v>10</v>
      </c>
      <c r="F241" s="56"/>
      <c r="G241" s="57">
        <f t="shared" si="8"/>
        <v>0</v>
      </c>
    </row>
    <row r="242" spans="1:7">
      <c r="A242" s="52">
        <v>67</v>
      </c>
      <c r="B242" s="53" t="s">
        <v>318</v>
      </c>
      <c r="C242" s="54">
        <v>1</v>
      </c>
      <c r="D242" s="55" t="s">
        <v>11</v>
      </c>
      <c r="E242" s="48">
        <v>5</v>
      </c>
      <c r="F242" s="56"/>
      <c r="G242" s="57">
        <f t="shared" si="8"/>
        <v>0</v>
      </c>
    </row>
    <row r="243" spans="1:7">
      <c r="A243" s="52">
        <v>68</v>
      </c>
      <c r="B243" s="53" t="s">
        <v>319</v>
      </c>
      <c r="C243" s="54">
        <v>1</v>
      </c>
      <c r="D243" s="55" t="s">
        <v>11</v>
      </c>
      <c r="E243" s="48">
        <v>10</v>
      </c>
      <c r="F243" s="56"/>
      <c r="G243" s="57">
        <f t="shared" si="8"/>
        <v>0</v>
      </c>
    </row>
    <row r="244" spans="1:7">
      <c r="A244" s="52">
        <v>69</v>
      </c>
      <c r="B244" s="53" t="s">
        <v>320</v>
      </c>
      <c r="C244" s="54">
        <v>1</v>
      </c>
      <c r="D244" s="55" t="s">
        <v>11</v>
      </c>
      <c r="E244" s="48">
        <v>8</v>
      </c>
      <c r="F244" s="56"/>
      <c r="G244" s="57">
        <f t="shared" si="8"/>
        <v>0</v>
      </c>
    </row>
    <row r="245" spans="1:7">
      <c r="A245" s="52">
        <v>70</v>
      </c>
      <c r="B245" s="53" t="s">
        <v>321</v>
      </c>
      <c r="C245" s="54" t="s">
        <v>203</v>
      </c>
      <c r="D245" s="55" t="s">
        <v>11</v>
      </c>
      <c r="E245" s="48">
        <v>30</v>
      </c>
      <c r="F245" s="56"/>
      <c r="G245" s="57">
        <f t="shared" si="8"/>
        <v>0</v>
      </c>
    </row>
    <row r="246" spans="1:7">
      <c r="A246" s="52">
        <v>71</v>
      </c>
      <c r="B246" s="53" t="s">
        <v>322</v>
      </c>
      <c r="C246" s="54" t="s">
        <v>50</v>
      </c>
      <c r="D246" s="55" t="s">
        <v>37</v>
      </c>
      <c r="E246" s="48">
        <v>3</v>
      </c>
      <c r="F246" s="56"/>
      <c r="G246" s="57">
        <f t="shared" si="8"/>
        <v>0</v>
      </c>
    </row>
    <row r="247" spans="1:7">
      <c r="A247" s="52">
        <v>72</v>
      </c>
      <c r="B247" s="53" t="s">
        <v>323</v>
      </c>
      <c r="C247" s="54">
        <v>1</v>
      </c>
      <c r="D247" s="55" t="s">
        <v>11</v>
      </c>
      <c r="E247" s="48">
        <v>10</v>
      </c>
      <c r="F247" s="56"/>
      <c r="G247" s="57">
        <f t="shared" si="8"/>
        <v>0</v>
      </c>
    </row>
    <row r="248" spans="1:7">
      <c r="A248" s="52">
        <v>73</v>
      </c>
      <c r="B248" s="53" t="s">
        <v>324</v>
      </c>
      <c r="C248" s="54" t="s">
        <v>114</v>
      </c>
      <c r="D248" s="55" t="s">
        <v>37</v>
      </c>
      <c r="E248" s="48">
        <v>15</v>
      </c>
      <c r="F248" s="56"/>
      <c r="G248" s="57">
        <f t="shared" si="8"/>
        <v>0</v>
      </c>
    </row>
    <row r="249" spans="1:7">
      <c r="A249" s="52">
        <v>74</v>
      </c>
      <c r="B249" s="53" t="s">
        <v>325</v>
      </c>
      <c r="C249" s="54">
        <v>1</v>
      </c>
      <c r="D249" s="55" t="s">
        <v>11</v>
      </c>
      <c r="E249" s="48">
        <v>50</v>
      </c>
      <c r="F249" s="56"/>
      <c r="G249" s="57">
        <f t="shared" si="8"/>
        <v>0</v>
      </c>
    </row>
    <row r="250" spans="1:7">
      <c r="A250" s="52">
        <v>75</v>
      </c>
      <c r="B250" s="53" t="s">
        <v>326</v>
      </c>
      <c r="C250" s="54" t="s">
        <v>238</v>
      </c>
      <c r="D250" s="55" t="s">
        <v>11</v>
      </c>
      <c r="E250" s="48">
        <v>25</v>
      </c>
      <c r="F250" s="56"/>
      <c r="G250" s="57">
        <f t="shared" si="8"/>
        <v>0</v>
      </c>
    </row>
    <row r="251" spans="1:7">
      <c r="A251" s="52">
        <v>76</v>
      </c>
      <c r="B251" s="53" t="s">
        <v>327</v>
      </c>
      <c r="C251" s="54" t="s">
        <v>269</v>
      </c>
      <c r="D251" s="55" t="s">
        <v>11</v>
      </c>
      <c r="E251" s="48">
        <v>6</v>
      </c>
      <c r="F251" s="56"/>
      <c r="G251" s="57">
        <f t="shared" si="8"/>
        <v>0</v>
      </c>
    </row>
    <row r="252" spans="1:7">
      <c r="A252" s="52">
        <v>77</v>
      </c>
      <c r="B252" s="53" t="s">
        <v>328</v>
      </c>
      <c r="C252" s="54" t="s">
        <v>114</v>
      </c>
      <c r="D252" s="55" t="s">
        <v>37</v>
      </c>
      <c r="E252" s="48">
        <v>10</v>
      </c>
      <c r="F252" s="56"/>
      <c r="G252" s="57">
        <f t="shared" si="8"/>
        <v>0</v>
      </c>
    </row>
    <row r="253" spans="1:7">
      <c r="A253" s="52">
        <v>78</v>
      </c>
      <c r="B253" s="53" t="s">
        <v>329</v>
      </c>
      <c r="C253" s="54" t="s">
        <v>36</v>
      </c>
      <c r="D253" s="55" t="s">
        <v>37</v>
      </c>
      <c r="E253" s="48">
        <v>10</v>
      </c>
      <c r="F253" s="56"/>
      <c r="G253" s="57">
        <f t="shared" si="8"/>
        <v>0</v>
      </c>
    </row>
    <row r="254" spans="1:7">
      <c r="A254" s="52">
        <v>79</v>
      </c>
      <c r="B254" s="53" t="s">
        <v>330</v>
      </c>
      <c r="C254" s="54" t="s">
        <v>20</v>
      </c>
      <c r="D254" s="55" t="s">
        <v>37</v>
      </c>
      <c r="E254" s="48">
        <v>3</v>
      </c>
      <c r="F254" s="56"/>
      <c r="G254" s="57">
        <f t="shared" si="8"/>
        <v>0</v>
      </c>
    </row>
    <row r="255" spans="1:7">
      <c r="A255" s="52">
        <v>80</v>
      </c>
      <c r="B255" s="53" t="s">
        <v>331</v>
      </c>
      <c r="C255" s="54" t="s">
        <v>36</v>
      </c>
      <c r="D255" s="55" t="s">
        <v>37</v>
      </c>
      <c r="E255" s="48">
        <v>5</v>
      </c>
      <c r="F255" s="56"/>
      <c r="G255" s="57">
        <f t="shared" si="8"/>
        <v>0</v>
      </c>
    </row>
    <row r="256" spans="1:7">
      <c r="A256" s="52">
        <v>81</v>
      </c>
      <c r="B256" s="53" t="s">
        <v>332</v>
      </c>
      <c r="C256" s="54" t="s">
        <v>114</v>
      </c>
      <c r="D256" s="55" t="s">
        <v>37</v>
      </c>
      <c r="E256" s="48">
        <v>5</v>
      </c>
      <c r="F256" s="56"/>
      <c r="G256" s="57">
        <f t="shared" si="8"/>
        <v>0</v>
      </c>
    </row>
    <row r="257" spans="1:8" ht="27.6">
      <c r="A257" s="52">
        <v>82</v>
      </c>
      <c r="B257" s="53" t="s">
        <v>333</v>
      </c>
      <c r="C257" s="54" t="s">
        <v>114</v>
      </c>
      <c r="D257" s="55" t="s">
        <v>37</v>
      </c>
      <c r="E257" s="48">
        <v>50</v>
      </c>
      <c r="F257" s="56"/>
      <c r="G257" s="57">
        <f t="shared" si="8"/>
        <v>0</v>
      </c>
    </row>
    <row r="258" spans="1:8">
      <c r="A258" s="52">
        <v>83</v>
      </c>
      <c r="B258" s="53" t="s">
        <v>334</v>
      </c>
      <c r="C258" s="54" t="s">
        <v>114</v>
      </c>
      <c r="D258" s="55" t="s">
        <v>37</v>
      </c>
      <c r="E258" s="48">
        <v>10</v>
      </c>
      <c r="F258" s="56"/>
      <c r="G258" s="57">
        <f t="shared" si="8"/>
        <v>0</v>
      </c>
    </row>
    <row r="259" spans="1:8" ht="15" customHeight="1">
      <c r="A259" s="83" t="s">
        <v>335</v>
      </c>
      <c r="B259" s="83"/>
      <c r="C259" s="83"/>
      <c r="D259" s="83"/>
      <c r="E259" s="83"/>
      <c r="F259" s="83"/>
      <c r="G259" s="67">
        <f>SUM(G176:G258)</f>
        <v>0</v>
      </c>
      <c r="H259" s="25"/>
    </row>
    <row r="260" spans="1:8">
      <c r="A260" s="81" t="s">
        <v>336</v>
      </c>
      <c r="B260" s="81"/>
      <c r="C260" s="81"/>
      <c r="D260" s="81"/>
      <c r="E260" s="50"/>
      <c r="F260" s="51"/>
      <c r="G260" s="59"/>
    </row>
    <row r="261" spans="1:8" ht="27.6">
      <c r="A261" s="52">
        <v>1</v>
      </c>
      <c r="B261" s="53" t="s">
        <v>337</v>
      </c>
      <c r="C261" s="54" t="s">
        <v>338</v>
      </c>
      <c r="D261" s="55" t="s">
        <v>11</v>
      </c>
      <c r="E261" s="48">
        <v>1000</v>
      </c>
      <c r="F261" s="56"/>
      <c r="G261" s="57">
        <f>E261*F261</f>
        <v>0</v>
      </c>
    </row>
    <row r="262" spans="1:8" ht="15" customHeight="1">
      <c r="A262" s="82" t="s">
        <v>339</v>
      </c>
      <c r="B262" s="82"/>
      <c r="C262" s="82"/>
      <c r="D262" s="82"/>
      <c r="E262" s="82"/>
      <c r="F262" s="82"/>
      <c r="G262" s="58">
        <f>SUM(G261)</f>
        <v>0</v>
      </c>
      <c r="H262" s="25"/>
    </row>
    <row r="263" spans="1:8">
      <c r="A263" s="79" t="s">
        <v>340</v>
      </c>
      <c r="B263" s="79"/>
      <c r="C263" s="79"/>
      <c r="D263" s="79"/>
      <c r="E263" s="60"/>
      <c r="F263" s="61"/>
      <c r="G263" s="64"/>
    </row>
    <row r="264" spans="1:8">
      <c r="A264" s="52">
        <v>1</v>
      </c>
      <c r="B264" s="53" t="s">
        <v>341</v>
      </c>
      <c r="C264" s="54" t="s">
        <v>342</v>
      </c>
      <c r="D264" s="55" t="s">
        <v>11</v>
      </c>
      <c r="E264" s="48">
        <v>20</v>
      </c>
      <c r="F264" s="56"/>
      <c r="G264" s="66">
        <f t="shared" ref="G264:G271" si="9">E264*F264</f>
        <v>0</v>
      </c>
    </row>
    <row r="265" spans="1:8">
      <c r="A265" s="52">
        <v>2</v>
      </c>
      <c r="B265" s="53" t="s">
        <v>343</v>
      </c>
      <c r="C265" s="54" t="s">
        <v>344</v>
      </c>
      <c r="D265" s="55" t="s">
        <v>11</v>
      </c>
      <c r="E265" s="48">
        <v>200</v>
      </c>
      <c r="F265" s="56"/>
      <c r="G265" s="66">
        <f t="shared" si="9"/>
        <v>0</v>
      </c>
    </row>
    <row r="266" spans="1:8">
      <c r="A266" s="52">
        <v>3</v>
      </c>
      <c r="B266" s="53" t="s">
        <v>345</v>
      </c>
      <c r="C266" s="54" t="s">
        <v>241</v>
      </c>
      <c r="D266" s="55" t="s">
        <v>11</v>
      </c>
      <c r="E266" s="48">
        <v>30</v>
      </c>
      <c r="F266" s="56"/>
      <c r="G266" s="66">
        <f t="shared" si="9"/>
        <v>0</v>
      </c>
    </row>
    <row r="267" spans="1:8" ht="27.6">
      <c r="A267" s="52">
        <v>4</v>
      </c>
      <c r="B267" s="53" t="s">
        <v>346</v>
      </c>
      <c r="C267" s="54" t="s">
        <v>20</v>
      </c>
      <c r="D267" s="55" t="s">
        <v>11</v>
      </c>
      <c r="E267" s="48">
        <v>10</v>
      </c>
      <c r="F267" s="56"/>
      <c r="G267" s="66">
        <f t="shared" si="9"/>
        <v>0</v>
      </c>
    </row>
    <row r="268" spans="1:8" ht="27.6">
      <c r="A268" s="52">
        <v>5</v>
      </c>
      <c r="B268" s="53" t="s">
        <v>347</v>
      </c>
      <c r="C268" s="54" t="s">
        <v>348</v>
      </c>
      <c r="D268" s="55" t="s">
        <v>11</v>
      </c>
      <c r="E268" s="48">
        <v>20</v>
      </c>
      <c r="F268" s="56"/>
      <c r="G268" s="66">
        <f t="shared" si="9"/>
        <v>0</v>
      </c>
    </row>
    <row r="269" spans="1:8">
      <c r="A269" s="52">
        <v>6</v>
      </c>
      <c r="B269" s="53" t="s">
        <v>349</v>
      </c>
      <c r="C269" s="54" t="s">
        <v>20</v>
      </c>
      <c r="D269" s="55" t="s">
        <v>11</v>
      </c>
      <c r="E269" s="48">
        <v>30</v>
      </c>
      <c r="F269" s="56"/>
      <c r="G269" s="66">
        <f t="shared" si="9"/>
        <v>0</v>
      </c>
    </row>
    <row r="270" spans="1:8">
      <c r="A270" s="52">
        <v>7</v>
      </c>
      <c r="B270" s="53" t="s">
        <v>350</v>
      </c>
      <c r="C270" s="54" t="s">
        <v>351</v>
      </c>
      <c r="D270" s="55" t="s">
        <v>11</v>
      </c>
      <c r="E270" s="48">
        <v>15</v>
      </c>
      <c r="F270" s="56"/>
      <c r="G270" s="66">
        <f t="shared" si="9"/>
        <v>0</v>
      </c>
    </row>
    <row r="271" spans="1:8">
      <c r="A271" s="52">
        <v>8</v>
      </c>
      <c r="B271" s="53" t="s">
        <v>352</v>
      </c>
      <c r="C271" s="54" t="s">
        <v>351</v>
      </c>
      <c r="D271" s="55" t="s">
        <v>11</v>
      </c>
      <c r="E271" s="48">
        <v>15</v>
      </c>
      <c r="F271" s="56"/>
      <c r="G271" s="66">
        <f t="shared" si="9"/>
        <v>0</v>
      </c>
    </row>
    <row r="272" spans="1:8" ht="15" customHeight="1">
      <c r="A272" s="83" t="s">
        <v>353</v>
      </c>
      <c r="B272" s="83"/>
      <c r="C272" s="83"/>
      <c r="D272" s="83"/>
      <c r="E272" s="83"/>
      <c r="F272" s="83"/>
      <c r="G272" s="65">
        <f>SUM(G264:G271)</f>
        <v>0</v>
      </c>
      <c r="H272" s="25"/>
    </row>
    <row r="273" spans="1:7">
      <c r="A273" s="81" t="s">
        <v>354</v>
      </c>
      <c r="B273" s="81"/>
      <c r="C273" s="81"/>
      <c r="D273" s="81"/>
      <c r="E273" s="50"/>
      <c r="F273" s="51"/>
      <c r="G273" s="59"/>
    </row>
    <row r="274" spans="1:7">
      <c r="A274" s="52">
        <v>1</v>
      </c>
      <c r="B274" s="53" t="s">
        <v>355</v>
      </c>
      <c r="C274" s="54" t="s">
        <v>356</v>
      </c>
      <c r="D274" s="55" t="s">
        <v>357</v>
      </c>
      <c r="E274" s="48">
        <v>6</v>
      </c>
      <c r="F274" s="63"/>
      <c r="G274" s="57">
        <f t="shared" ref="G274:G295" si="10">E274*F274</f>
        <v>0</v>
      </c>
    </row>
    <row r="275" spans="1:7">
      <c r="A275" s="52">
        <v>2</v>
      </c>
      <c r="B275" s="53" t="s">
        <v>358</v>
      </c>
      <c r="C275" s="54" t="s">
        <v>356</v>
      </c>
      <c r="D275" s="55" t="s">
        <v>357</v>
      </c>
      <c r="E275" s="48">
        <v>4</v>
      </c>
      <c r="F275" s="63"/>
      <c r="G275" s="57">
        <f t="shared" si="10"/>
        <v>0</v>
      </c>
    </row>
    <row r="276" spans="1:7">
      <c r="A276" s="52">
        <v>3</v>
      </c>
      <c r="B276" s="53" t="s">
        <v>359</v>
      </c>
      <c r="C276" s="54" t="s">
        <v>360</v>
      </c>
      <c r="D276" s="55" t="s">
        <v>357</v>
      </c>
      <c r="E276" s="48">
        <v>3</v>
      </c>
      <c r="F276" s="63"/>
      <c r="G276" s="57">
        <f t="shared" si="10"/>
        <v>0</v>
      </c>
    </row>
    <row r="277" spans="1:7">
      <c r="A277" s="52">
        <v>4</v>
      </c>
      <c r="B277" s="53" t="s">
        <v>361</v>
      </c>
      <c r="C277" s="54" t="s">
        <v>15</v>
      </c>
      <c r="D277" s="55" t="s">
        <v>37</v>
      </c>
      <c r="E277" s="48">
        <v>10</v>
      </c>
      <c r="F277" s="63"/>
      <c r="G277" s="57">
        <f t="shared" si="10"/>
        <v>0</v>
      </c>
    </row>
    <row r="278" spans="1:7" ht="27.6">
      <c r="A278" s="52">
        <v>5</v>
      </c>
      <c r="B278" s="53" t="s">
        <v>362</v>
      </c>
      <c r="C278" s="54" t="s">
        <v>88</v>
      </c>
      <c r="D278" s="55" t="s">
        <v>37</v>
      </c>
      <c r="E278" s="48">
        <v>10</v>
      </c>
      <c r="F278" s="63"/>
      <c r="G278" s="57">
        <f t="shared" si="10"/>
        <v>0</v>
      </c>
    </row>
    <row r="279" spans="1:7">
      <c r="A279" s="52">
        <v>6</v>
      </c>
      <c r="B279" s="53" t="s">
        <v>363</v>
      </c>
      <c r="C279" s="54" t="s">
        <v>20</v>
      </c>
      <c r="D279" s="55" t="s">
        <v>37</v>
      </c>
      <c r="E279" s="48">
        <v>5</v>
      </c>
      <c r="F279" s="63"/>
      <c r="G279" s="57">
        <f t="shared" si="10"/>
        <v>0</v>
      </c>
    </row>
    <row r="280" spans="1:7">
      <c r="A280" s="52">
        <v>7</v>
      </c>
      <c r="B280" s="53" t="s">
        <v>364</v>
      </c>
      <c r="C280" s="46" t="s">
        <v>365</v>
      </c>
      <c r="D280" s="55" t="s">
        <v>357</v>
      </c>
      <c r="E280" s="48">
        <v>4</v>
      </c>
      <c r="F280" s="63"/>
      <c r="G280" s="57">
        <f t="shared" si="10"/>
        <v>0</v>
      </c>
    </row>
    <row r="281" spans="1:7">
      <c r="A281" s="52">
        <v>8</v>
      </c>
      <c r="B281" s="53" t="s">
        <v>366</v>
      </c>
      <c r="C281" s="54" t="s">
        <v>365</v>
      </c>
      <c r="D281" s="55" t="s">
        <v>357</v>
      </c>
      <c r="E281" s="48">
        <v>50</v>
      </c>
      <c r="F281" s="63"/>
      <c r="G281" s="57">
        <f t="shared" si="10"/>
        <v>0</v>
      </c>
    </row>
    <row r="282" spans="1:7">
      <c r="A282" s="52">
        <v>9</v>
      </c>
      <c r="B282" s="53" t="s">
        <v>367</v>
      </c>
      <c r="C282" s="54" t="s">
        <v>368</v>
      </c>
      <c r="D282" s="55" t="s">
        <v>357</v>
      </c>
      <c r="E282" s="48">
        <v>4</v>
      </c>
      <c r="F282" s="63"/>
      <c r="G282" s="57">
        <f t="shared" si="10"/>
        <v>0</v>
      </c>
    </row>
    <row r="283" spans="1:7">
      <c r="A283" s="52">
        <v>10</v>
      </c>
      <c r="B283" s="45" t="s">
        <v>369</v>
      </c>
      <c r="C283" s="46" t="s">
        <v>368</v>
      </c>
      <c r="D283" s="55" t="s">
        <v>357</v>
      </c>
      <c r="E283" s="48">
        <v>3</v>
      </c>
      <c r="F283" s="63"/>
      <c r="G283" s="57">
        <f t="shared" si="10"/>
        <v>0</v>
      </c>
    </row>
    <row r="284" spans="1:7">
      <c r="A284" s="52">
        <v>11</v>
      </c>
      <c r="B284" s="53" t="s">
        <v>370</v>
      </c>
      <c r="C284" s="54" t="s">
        <v>114</v>
      </c>
      <c r="D284" s="55" t="s">
        <v>37</v>
      </c>
      <c r="E284" s="48">
        <v>3</v>
      </c>
      <c r="F284" s="63"/>
      <c r="G284" s="57">
        <f t="shared" si="10"/>
        <v>0</v>
      </c>
    </row>
    <row r="285" spans="1:7" ht="27.6">
      <c r="A285" s="52">
        <v>12</v>
      </c>
      <c r="B285" s="53" t="s">
        <v>371</v>
      </c>
      <c r="C285" s="54" t="s">
        <v>114</v>
      </c>
      <c r="D285" s="55" t="s">
        <v>37</v>
      </c>
      <c r="E285" s="48">
        <v>8</v>
      </c>
      <c r="F285" s="63"/>
      <c r="G285" s="57">
        <f t="shared" si="10"/>
        <v>0</v>
      </c>
    </row>
    <row r="286" spans="1:7">
      <c r="A286" s="52">
        <v>13</v>
      </c>
      <c r="B286" s="45" t="s">
        <v>372</v>
      </c>
      <c r="C286" s="54" t="s">
        <v>203</v>
      </c>
      <c r="D286" s="55" t="s">
        <v>37</v>
      </c>
      <c r="E286" s="48">
        <v>3</v>
      </c>
      <c r="F286" s="63"/>
      <c r="G286" s="57">
        <f t="shared" si="10"/>
        <v>0</v>
      </c>
    </row>
    <row r="287" spans="1:7">
      <c r="A287" s="52">
        <v>14</v>
      </c>
      <c r="B287" s="45" t="s">
        <v>373</v>
      </c>
      <c r="C287" s="46" t="s">
        <v>88</v>
      </c>
      <c r="D287" s="55" t="s">
        <v>37</v>
      </c>
      <c r="E287" s="48">
        <v>3</v>
      </c>
      <c r="F287" s="63"/>
      <c r="G287" s="57">
        <f t="shared" si="10"/>
        <v>0</v>
      </c>
    </row>
    <row r="288" spans="1:7">
      <c r="A288" s="52">
        <v>15</v>
      </c>
      <c r="B288" s="45" t="s">
        <v>374</v>
      </c>
      <c r="C288" s="46" t="s">
        <v>170</v>
      </c>
      <c r="D288" s="55" t="s">
        <v>37</v>
      </c>
      <c r="E288" s="48">
        <v>2.5</v>
      </c>
      <c r="F288" s="63"/>
      <c r="G288" s="57">
        <f t="shared" si="10"/>
        <v>0</v>
      </c>
    </row>
    <row r="289" spans="1:8">
      <c r="A289" s="52">
        <v>16</v>
      </c>
      <c r="B289" s="45" t="s">
        <v>375</v>
      </c>
      <c r="C289" s="46" t="s">
        <v>88</v>
      </c>
      <c r="D289" s="55" t="s">
        <v>37</v>
      </c>
      <c r="E289" s="48">
        <v>3</v>
      </c>
      <c r="F289" s="63"/>
      <c r="G289" s="57">
        <f t="shared" si="10"/>
        <v>0</v>
      </c>
    </row>
    <row r="290" spans="1:8">
      <c r="A290" s="52">
        <v>17</v>
      </c>
      <c r="B290" s="45" t="s">
        <v>376</v>
      </c>
      <c r="C290" s="46" t="s">
        <v>50</v>
      </c>
      <c r="D290" s="55" t="s">
        <v>37</v>
      </c>
      <c r="E290" s="48">
        <v>2</v>
      </c>
      <c r="F290" s="63"/>
      <c r="G290" s="57">
        <f t="shared" si="10"/>
        <v>0</v>
      </c>
    </row>
    <row r="291" spans="1:8">
      <c r="A291" s="52">
        <v>18</v>
      </c>
      <c r="B291" s="45" t="s">
        <v>377</v>
      </c>
      <c r="C291" s="46" t="s">
        <v>88</v>
      </c>
      <c r="D291" s="55" t="s">
        <v>37</v>
      </c>
      <c r="E291" s="48">
        <v>2</v>
      </c>
      <c r="F291" s="63"/>
      <c r="G291" s="57">
        <f t="shared" si="10"/>
        <v>0</v>
      </c>
    </row>
    <row r="292" spans="1:8">
      <c r="A292" s="52">
        <v>19</v>
      </c>
      <c r="B292" s="53" t="s">
        <v>378</v>
      </c>
      <c r="C292" s="54" t="s">
        <v>47</v>
      </c>
      <c r="D292" s="55" t="s">
        <v>357</v>
      </c>
      <c r="E292" s="48">
        <v>6</v>
      </c>
      <c r="F292" s="63"/>
      <c r="G292" s="57">
        <f t="shared" si="10"/>
        <v>0</v>
      </c>
    </row>
    <row r="293" spans="1:8">
      <c r="A293" s="52">
        <v>20</v>
      </c>
      <c r="B293" s="53" t="s">
        <v>379</v>
      </c>
      <c r="C293" s="54" t="s">
        <v>380</v>
      </c>
      <c r="D293" s="55" t="s">
        <v>357</v>
      </c>
      <c r="E293" s="48">
        <v>15</v>
      </c>
      <c r="F293" s="63"/>
      <c r="G293" s="57">
        <f t="shared" si="10"/>
        <v>0</v>
      </c>
    </row>
    <row r="294" spans="1:8">
      <c r="A294" s="52">
        <v>21</v>
      </c>
      <c r="B294" s="53" t="s">
        <v>381</v>
      </c>
      <c r="C294" s="54" t="s">
        <v>88</v>
      </c>
      <c r="D294" s="55" t="s">
        <v>37</v>
      </c>
      <c r="E294" s="48">
        <v>10</v>
      </c>
      <c r="F294" s="63"/>
      <c r="G294" s="57">
        <f t="shared" si="10"/>
        <v>0</v>
      </c>
    </row>
    <row r="295" spans="1:8">
      <c r="A295" s="52">
        <v>22</v>
      </c>
      <c r="B295" s="53" t="s">
        <v>382</v>
      </c>
      <c r="C295" s="54" t="s">
        <v>365</v>
      </c>
      <c r="D295" s="55" t="s">
        <v>357</v>
      </c>
      <c r="E295" s="48">
        <v>10</v>
      </c>
      <c r="F295" s="63"/>
      <c r="G295" s="57">
        <f t="shared" si="10"/>
        <v>0</v>
      </c>
    </row>
    <row r="296" spans="1:8" ht="15" customHeight="1">
      <c r="A296" s="82" t="s">
        <v>383</v>
      </c>
      <c r="B296" s="82"/>
      <c r="C296" s="82"/>
      <c r="D296" s="82"/>
      <c r="E296" s="82"/>
      <c r="F296" s="82"/>
      <c r="G296" s="58">
        <f>SUM(G274:G295)</f>
        <v>0</v>
      </c>
      <c r="H296" s="25"/>
    </row>
    <row r="297" spans="1:8">
      <c r="A297" s="79" t="s">
        <v>384</v>
      </c>
      <c r="B297" s="79"/>
      <c r="C297" s="79"/>
      <c r="D297" s="79"/>
      <c r="E297" s="60"/>
      <c r="F297" s="61"/>
      <c r="G297" s="64"/>
    </row>
    <row r="298" spans="1:8">
      <c r="A298" s="52">
        <v>1</v>
      </c>
      <c r="B298" s="53" t="s">
        <v>385</v>
      </c>
      <c r="C298" s="54" t="s">
        <v>114</v>
      </c>
      <c r="D298" s="55" t="s">
        <v>37</v>
      </c>
      <c r="E298" s="48">
        <v>60</v>
      </c>
      <c r="F298" s="63"/>
      <c r="G298" s="57">
        <f t="shared" ref="G298:G321" si="11">E298*F298</f>
        <v>0</v>
      </c>
    </row>
    <row r="299" spans="1:8">
      <c r="A299" s="52">
        <v>2</v>
      </c>
      <c r="B299" s="53" t="s">
        <v>386</v>
      </c>
      <c r="C299" s="54"/>
      <c r="D299" s="55" t="s">
        <v>37</v>
      </c>
      <c r="E299" s="48">
        <v>15</v>
      </c>
      <c r="F299" s="63"/>
      <c r="G299" s="57">
        <f t="shared" si="11"/>
        <v>0</v>
      </c>
    </row>
    <row r="300" spans="1:8" ht="27.6">
      <c r="A300" s="52">
        <v>3</v>
      </c>
      <c r="B300" s="53" t="s">
        <v>387</v>
      </c>
      <c r="C300" s="54" t="s">
        <v>50</v>
      </c>
      <c r="D300" s="55" t="s">
        <v>37</v>
      </c>
      <c r="E300" s="48">
        <v>5</v>
      </c>
      <c r="F300" s="63"/>
      <c r="G300" s="57">
        <f t="shared" si="11"/>
        <v>0</v>
      </c>
    </row>
    <row r="301" spans="1:8">
      <c r="A301" s="52">
        <v>4</v>
      </c>
      <c r="B301" s="53" t="s">
        <v>388</v>
      </c>
      <c r="C301" s="54" t="s">
        <v>114</v>
      </c>
      <c r="D301" s="55" t="s">
        <v>37</v>
      </c>
      <c r="E301" s="48">
        <v>60</v>
      </c>
      <c r="F301" s="63"/>
      <c r="G301" s="57">
        <f t="shared" si="11"/>
        <v>0</v>
      </c>
    </row>
    <row r="302" spans="1:8">
      <c r="A302" s="52">
        <v>5</v>
      </c>
      <c r="B302" s="53" t="s">
        <v>389</v>
      </c>
      <c r="C302" s="46"/>
      <c r="D302" s="55" t="s">
        <v>37</v>
      </c>
      <c r="E302" s="48">
        <v>60</v>
      </c>
      <c r="F302" s="63"/>
      <c r="G302" s="57">
        <f t="shared" si="11"/>
        <v>0</v>
      </c>
    </row>
    <row r="303" spans="1:8">
      <c r="A303" s="52">
        <v>6</v>
      </c>
      <c r="B303" s="53" t="s">
        <v>390</v>
      </c>
      <c r="C303" s="46"/>
      <c r="D303" s="55" t="s">
        <v>37</v>
      </c>
      <c r="E303" s="48">
        <v>60</v>
      </c>
      <c r="F303" s="63"/>
      <c r="G303" s="57">
        <f t="shared" si="11"/>
        <v>0</v>
      </c>
    </row>
    <row r="304" spans="1:8">
      <c r="A304" s="52">
        <v>7</v>
      </c>
      <c r="B304" s="53" t="s">
        <v>391</v>
      </c>
      <c r="C304" s="54" t="s">
        <v>114</v>
      </c>
      <c r="D304" s="55" t="s">
        <v>37</v>
      </c>
      <c r="E304" s="48">
        <v>5</v>
      </c>
      <c r="F304" s="63"/>
      <c r="G304" s="57">
        <f t="shared" si="11"/>
        <v>0</v>
      </c>
    </row>
    <row r="305" spans="1:7">
      <c r="A305" s="52">
        <v>8</v>
      </c>
      <c r="B305" s="53" t="s">
        <v>392</v>
      </c>
      <c r="C305" s="54" t="s">
        <v>114</v>
      </c>
      <c r="D305" s="55" t="s">
        <v>37</v>
      </c>
      <c r="E305" s="48">
        <v>15</v>
      </c>
      <c r="F305" s="63"/>
      <c r="G305" s="57">
        <f t="shared" si="11"/>
        <v>0</v>
      </c>
    </row>
    <row r="306" spans="1:7">
      <c r="A306" s="52">
        <v>9</v>
      </c>
      <c r="B306" s="45" t="s">
        <v>393</v>
      </c>
      <c r="C306" s="54" t="s">
        <v>114</v>
      </c>
      <c r="D306" s="55" t="s">
        <v>37</v>
      </c>
      <c r="E306" s="48">
        <v>10</v>
      </c>
      <c r="F306" s="63"/>
      <c r="G306" s="57">
        <f t="shared" si="11"/>
        <v>0</v>
      </c>
    </row>
    <row r="307" spans="1:7">
      <c r="A307" s="52">
        <v>10</v>
      </c>
      <c r="B307" s="45" t="s">
        <v>394</v>
      </c>
      <c r="C307" s="54" t="s">
        <v>36</v>
      </c>
      <c r="D307" s="55" t="s">
        <v>37</v>
      </c>
      <c r="E307" s="48">
        <v>20</v>
      </c>
      <c r="F307" s="63"/>
      <c r="G307" s="57">
        <f t="shared" si="11"/>
        <v>0</v>
      </c>
    </row>
    <row r="308" spans="1:7">
      <c r="A308" s="52">
        <v>11</v>
      </c>
      <c r="B308" s="45" t="s">
        <v>395</v>
      </c>
      <c r="C308" s="54" t="s">
        <v>114</v>
      </c>
      <c r="D308" s="55" t="s">
        <v>37</v>
      </c>
      <c r="E308" s="48">
        <v>100</v>
      </c>
      <c r="F308" s="56"/>
      <c r="G308" s="57">
        <f t="shared" si="11"/>
        <v>0</v>
      </c>
    </row>
    <row r="309" spans="1:7">
      <c r="A309" s="52">
        <v>12</v>
      </c>
      <c r="B309" s="53" t="s">
        <v>396</v>
      </c>
      <c r="C309" s="54" t="s">
        <v>114</v>
      </c>
      <c r="D309" s="55" t="s">
        <v>37</v>
      </c>
      <c r="E309" s="48">
        <v>5</v>
      </c>
      <c r="F309" s="56"/>
      <c r="G309" s="57">
        <f t="shared" si="11"/>
        <v>0</v>
      </c>
    </row>
    <row r="310" spans="1:7" ht="27.6">
      <c r="A310" s="52">
        <v>13</v>
      </c>
      <c r="B310" s="53" t="s">
        <v>397</v>
      </c>
      <c r="C310" s="54" t="s">
        <v>114</v>
      </c>
      <c r="D310" s="55" t="s">
        <v>37</v>
      </c>
      <c r="E310" s="48">
        <v>5</v>
      </c>
      <c r="F310" s="56"/>
      <c r="G310" s="57">
        <f t="shared" si="11"/>
        <v>0</v>
      </c>
    </row>
    <row r="311" spans="1:7">
      <c r="A311" s="52">
        <v>14</v>
      </c>
      <c r="B311" s="45" t="s">
        <v>398</v>
      </c>
      <c r="C311" s="54" t="s">
        <v>50</v>
      </c>
      <c r="D311" s="55" t="s">
        <v>37</v>
      </c>
      <c r="E311" s="48">
        <v>2</v>
      </c>
      <c r="F311" s="56"/>
      <c r="G311" s="57">
        <f t="shared" si="11"/>
        <v>0</v>
      </c>
    </row>
    <row r="312" spans="1:7">
      <c r="A312" s="52">
        <v>15</v>
      </c>
      <c r="B312" s="53" t="s">
        <v>399</v>
      </c>
      <c r="C312" s="54" t="s">
        <v>36</v>
      </c>
      <c r="D312" s="55" t="s">
        <v>37</v>
      </c>
      <c r="E312" s="48">
        <v>2</v>
      </c>
      <c r="F312" s="56"/>
      <c r="G312" s="57">
        <f t="shared" si="11"/>
        <v>0</v>
      </c>
    </row>
    <row r="313" spans="1:7">
      <c r="A313" s="52">
        <v>16</v>
      </c>
      <c r="B313" s="53" t="s">
        <v>400</v>
      </c>
      <c r="C313" s="54" t="s">
        <v>50</v>
      </c>
      <c r="D313" s="55" t="s">
        <v>37</v>
      </c>
      <c r="E313" s="48">
        <v>2</v>
      </c>
      <c r="F313" s="56"/>
      <c r="G313" s="57">
        <f t="shared" si="11"/>
        <v>0</v>
      </c>
    </row>
    <row r="314" spans="1:7">
      <c r="A314" s="52">
        <v>17</v>
      </c>
      <c r="B314" s="53" t="s">
        <v>401</v>
      </c>
      <c r="C314" s="54" t="s">
        <v>50</v>
      </c>
      <c r="D314" s="55" t="s">
        <v>37</v>
      </c>
      <c r="E314" s="48">
        <v>1</v>
      </c>
      <c r="F314" s="56"/>
      <c r="G314" s="57">
        <f t="shared" si="11"/>
        <v>0</v>
      </c>
    </row>
    <row r="315" spans="1:7">
      <c r="A315" s="52">
        <v>18</v>
      </c>
      <c r="B315" s="53" t="s">
        <v>402</v>
      </c>
      <c r="C315" s="54" t="s">
        <v>114</v>
      </c>
      <c r="D315" s="55" t="s">
        <v>37</v>
      </c>
      <c r="E315" s="48">
        <v>5</v>
      </c>
      <c r="F315" s="56"/>
      <c r="G315" s="57">
        <f t="shared" si="11"/>
        <v>0</v>
      </c>
    </row>
    <row r="316" spans="1:7">
      <c r="A316" s="52">
        <v>19</v>
      </c>
      <c r="B316" s="53" t="s">
        <v>403</v>
      </c>
      <c r="C316" s="54" t="s">
        <v>114</v>
      </c>
      <c r="D316" s="55" t="s">
        <v>37</v>
      </c>
      <c r="E316" s="48">
        <v>10</v>
      </c>
      <c r="F316" s="56"/>
      <c r="G316" s="57">
        <f t="shared" si="11"/>
        <v>0</v>
      </c>
    </row>
    <row r="317" spans="1:7">
      <c r="A317" s="52">
        <v>20</v>
      </c>
      <c r="B317" s="53" t="s">
        <v>404</v>
      </c>
      <c r="C317" s="54" t="s">
        <v>114</v>
      </c>
      <c r="D317" s="55" t="s">
        <v>37</v>
      </c>
      <c r="E317" s="48">
        <v>50</v>
      </c>
      <c r="F317" s="56"/>
      <c r="G317" s="57">
        <f t="shared" si="11"/>
        <v>0</v>
      </c>
    </row>
    <row r="318" spans="1:7" ht="27.6">
      <c r="A318" s="52">
        <v>21</v>
      </c>
      <c r="B318" s="53" t="s">
        <v>405</v>
      </c>
      <c r="C318" s="54" t="s">
        <v>114</v>
      </c>
      <c r="D318" s="55" t="s">
        <v>37</v>
      </c>
      <c r="E318" s="48">
        <v>120</v>
      </c>
      <c r="F318" s="56"/>
      <c r="G318" s="57">
        <f t="shared" si="11"/>
        <v>0</v>
      </c>
    </row>
    <row r="319" spans="1:7">
      <c r="A319" s="52">
        <v>22</v>
      </c>
      <c r="B319" s="53" t="s">
        <v>406</v>
      </c>
      <c r="C319" s="54" t="s">
        <v>269</v>
      </c>
      <c r="D319" s="55" t="s">
        <v>11</v>
      </c>
      <c r="E319" s="48">
        <v>22</v>
      </c>
      <c r="F319" s="56"/>
      <c r="G319" s="57">
        <f t="shared" si="11"/>
        <v>0</v>
      </c>
    </row>
    <row r="320" spans="1:7">
      <c r="A320" s="52">
        <v>23</v>
      </c>
      <c r="B320" s="53" t="s">
        <v>407</v>
      </c>
      <c r="C320" s="54" t="s">
        <v>36</v>
      </c>
      <c r="D320" s="55" t="s">
        <v>37</v>
      </c>
      <c r="E320" s="48">
        <v>15</v>
      </c>
      <c r="F320" s="56"/>
      <c r="G320" s="57">
        <f t="shared" si="11"/>
        <v>0</v>
      </c>
    </row>
    <row r="321" spans="1:8">
      <c r="A321" s="52">
        <v>24</v>
      </c>
      <c r="B321" s="53" t="s">
        <v>408</v>
      </c>
      <c r="C321" s="54" t="s">
        <v>114</v>
      </c>
      <c r="D321" s="55" t="s">
        <v>37</v>
      </c>
      <c r="E321" s="48">
        <v>6</v>
      </c>
      <c r="F321" s="56"/>
      <c r="G321" s="57">
        <f t="shared" si="11"/>
        <v>0</v>
      </c>
    </row>
    <row r="322" spans="1:8" ht="15" customHeight="1">
      <c r="A322" s="82" t="s">
        <v>409</v>
      </c>
      <c r="B322" s="82"/>
      <c r="C322" s="82"/>
      <c r="D322" s="82"/>
      <c r="E322" s="82"/>
      <c r="F322" s="82"/>
      <c r="G322" s="58">
        <f>SUM(G298:G321)</f>
        <v>0</v>
      </c>
      <c r="H322" s="25"/>
    </row>
    <row r="323" spans="1:8">
      <c r="A323" s="79" t="s">
        <v>410</v>
      </c>
      <c r="B323" s="79"/>
      <c r="C323" s="79"/>
      <c r="D323" s="79"/>
      <c r="E323" s="60"/>
      <c r="F323" s="61"/>
      <c r="G323" s="62"/>
    </row>
    <row r="324" spans="1:8">
      <c r="A324" s="52">
        <v>1</v>
      </c>
      <c r="B324" s="53" t="s">
        <v>411</v>
      </c>
      <c r="C324" s="54" t="s">
        <v>114</v>
      </c>
      <c r="D324" s="55" t="s">
        <v>37</v>
      </c>
      <c r="E324" s="48">
        <v>5</v>
      </c>
      <c r="F324" s="56"/>
      <c r="G324" s="57">
        <f t="shared" ref="G324:G339" si="12">E324*F324</f>
        <v>0</v>
      </c>
    </row>
    <row r="325" spans="1:8">
      <c r="A325" s="52">
        <v>2</v>
      </c>
      <c r="B325" s="53" t="s">
        <v>412</v>
      </c>
      <c r="C325" s="54" t="s">
        <v>114</v>
      </c>
      <c r="D325" s="55" t="s">
        <v>37</v>
      </c>
      <c r="E325" s="48">
        <v>15</v>
      </c>
      <c r="F325" s="56"/>
      <c r="G325" s="57">
        <f t="shared" si="12"/>
        <v>0</v>
      </c>
    </row>
    <row r="326" spans="1:8">
      <c r="A326" s="52">
        <v>3</v>
      </c>
      <c r="B326" s="53" t="s">
        <v>411</v>
      </c>
      <c r="C326" s="54" t="s">
        <v>114</v>
      </c>
      <c r="D326" s="55" t="s">
        <v>37</v>
      </c>
      <c r="E326" s="48">
        <v>10</v>
      </c>
      <c r="F326" s="56"/>
      <c r="G326" s="57">
        <f t="shared" si="12"/>
        <v>0</v>
      </c>
    </row>
    <row r="327" spans="1:8">
      <c r="A327" s="52">
        <v>4</v>
      </c>
      <c r="B327" s="45" t="s">
        <v>413</v>
      </c>
      <c r="C327" s="54" t="s">
        <v>114</v>
      </c>
      <c r="D327" s="55" t="s">
        <v>37</v>
      </c>
      <c r="E327" s="48">
        <v>10</v>
      </c>
      <c r="F327" s="56"/>
      <c r="G327" s="57">
        <f t="shared" si="12"/>
        <v>0</v>
      </c>
    </row>
    <row r="328" spans="1:8">
      <c r="A328" s="52">
        <v>5</v>
      </c>
      <c r="B328" s="45" t="s">
        <v>414</v>
      </c>
      <c r="C328" s="54" t="s">
        <v>114</v>
      </c>
      <c r="D328" s="55" t="s">
        <v>37</v>
      </c>
      <c r="E328" s="48">
        <v>5</v>
      </c>
      <c r="F328" s="56"/>
      <c r="G328" s="57">
        <f t="shared" si="12"/>
        <v>0</v>
      </c>
    </row>
    <row r="329" spans="1:8">
      <c r="A329" s="52">
        <v>6</v>
      </c>
      <c r="B329" s="45" t="s">
        <v>415</v>
      </c>
      <c r="C329" s="54" t="s">
        <v>269</v>
      </c>
      <c r="D329" s="55" t="s">
        <v>37</v>
      </c>
      <c r="E329" s="48">
        <v>4</v>
      </c>
      <c r="F329" s="56"/>
      <c r="G329" s="57">
        <f t="shared" si="12"/>
        <v>0</v>
      </c>
    </row>
    <row r="330" spans="1:8">
      <c r="A330" s="52">
        <v>7</v>
      </c>
      <c r="B330" s="45" t="s">
        <v>416</v>
      </c>
      <c r="C330" s="54" t="s">
        <v>114</v>
      </c>
      <c r="D330" s="55" t="s">
        <v>37</v>
      </c>
      <c r="E330" s="48">
        <v>8</v>
      </c>
      <c r="F330" s="56"/>
      <c r="G330" s="57">
        <f t="shared" si="12"/>
        <v>0</v>
      </c>
    </row>
    <row r="331" spans="1:8">
      <c r="A331" s="52">
        <v>8</v>
      </c>
      <c r="B331" s="45" t="s">
        <v>417</v>
      </c>
      <c r="C331" s="54" t="s">
        <v>114</v>
      </c>
      <c r="D331" s="55" t="s">
        <v>37</v>
      </c>
      <c r="E331" s="48">
        <v>8</v>
      </c>
      <c r="F331" s="56"/>
      <c r="G331" s="57">
        <f t="shared" si="12"/>
        <v>0</v>
      </c>
    </row>
    <row r="332" spans="1:8">
      <c r="A332" s="52">
        <v>9</v>
      </c>
      <c r="B332" s="45" t="s">
        <v>418</v>
      </c>
      <c r="C332" s="54" t="s">
        <v>114</v>
      </c>
      <c r="D332" s="55" t="s">
        <v>37</v>
      </c>
      <c r="E332" s="48">
        <v>8</v>
      </c>
      <c r="F332" s="56"/>
      <c r="G332" s="57">
        <f t="shared" si="12"/>
        <v>0</v>
      </c>
    </row>
    <row r="333" spans="1:8">
      <c r="A333" s="52">
        <v>10</v>
      </c>
      <c r="B333" s="45" t="s">
        <v>419</v>
      </c>
      <c r="C333" s="54" t="s">
        <v>114</v>
      </c>
      <c r="D333" s="55" t="s">
        <v>37</v>
      </c>
      <c r="E333" s="48">
        <v>8</v>
      </c>
      <c r="F333" s="56"/>
      <c r="G333" s="57">
        <f t="shared" si="12"/>
        <v>0</v>
      </c>
    </row>
    <row r="334" spans="1:8">
      <c r="A334" s="52">
        <v>11</v>
      </c>
      <c r="B334" s="45" t="s">
        <v>420</v>
      </c>
      <c r="C334" s="54" t="s">
        <v>269</v>
      </c>
      <c r="D334" s="55" t="s">
        <v>11</v>
      </c>
      <c r="E334" s="48">
        <v>4</v>
      </c>
      <c r="F334" s="56"/>
      <c r="G334" s="57">
        <f t="shared" si="12"/>
        <v>0</v>
      </c>
    </row>
    <row r="335" spans="1:8">
      <c r="A335" s="52">
        <v>12</v>
      </c>
      <c r="B335" s="45" t="s">
        <v>421</v>
      </c>
      <c r="C335" s="54" t="s">
        <v>269</v>
      </c>
      <c r="D335" s="55" t="s">
        <v>11</v>
      </c>
      <c r="E335" s="48">
        <v>3</v>
      </c>
      <c r="F335" s="56"/>
      <c r="G335" s="57">
        <f t="shared" si="12"/>
        <v>0</v>
      </c>
    </row>
    <row r="336" spans="1:8">
      <c r="A336" s="52">
        <v>13</v>
      </c>
      <c r="B336" s="53" t="s">
        <v>422</v>
      </c>
      <c r="C336" s="54" t="s">
        <v>13</v>
      </c>
      <c r="D336" s="55" t="s">
        <v>11</v>
      </c>
      <c r="E336" s="48">
        <v>10</v>
      </c>
      <c r="F336" s="56"/>
      <c r="G336" s="57">
        <f t="shared" si="12"/>
        <v>0</v>
      </c>
    </row>
    <row r="337" spans="1:8" ht="27.6">
      <c r="A337" s="52">
        <v>14</v>
      </c>
      <c r="B337" s="53" t="s">
        <v>423</v>
      </c>
      <c r="C337" s="54" t="s">
        <v>114</v>
      </c>
      <c r="D337" s="55" t="s">
        <v>37</v>
      </c>
      <c r="E337" s="48">
        <v>3</v>
      </c>
      <c r="F337" s="56"/>
      <c r="G337" s="57">
        <f t="shared" si="12"/>
        <v>0</v>
      </c>
    </row>
    <row r="338" spans="1:8">
      <c r="A338" s="52">
        <v>15</v>
      </c>
      <c r="B338" s="53" t="s">
        <v>424</v>
      </c>
      <c r="C338" s="54" t="s">
        <v>114</v>
      </c>
      <c r="D338" s="55" t="s">
        <v>37</v>
      </c>
      <c r="E338" s="48">
        <v>3</v>
      </c>
      <c r="F338" s="56"/>
      <c r="G338" s="57">
        <f t="shared" si="12"/>
        <v>0</v>
      </c>
    </row>
    <row r="339" spans="1:8">
      <c r="A339" s="52">
        <v>16</v>
      </c>
      <c r="B339" s="53" t="s">
        <v>425</v>
      </c>
      <c r="C339" s="54" t="s">
        <v>426</v>
      </c>
      <c r="D339" s="55" t="s">
        <v>11</v>
      </c>
      <c r="E339" s="48">
        <v>2</v>
      </c>
      <c r="F339" s="56"/>
      <c r="G339" s="57">
        <f t="shared" si="12"/>
        <v>0</v>
      </c>
    </row>
    <row r="340" spans="1:8" ht="15" customHeight="1">
      <c r="A340" s="82" t="s">
        <v>427</v>
      </c>
      <c r="B340" s="82"/>
      <c r="C340" s="82"/>
      <c r="D340" s="82"/>
      <c r="E340" s="82"/>
      <c r="F340" s="82"/>
      <c r="G340" s="58">
        <f>SUM(G324:G339)</f>
        <v>0</v>
      </c>
      <c r="H340" s="25"/>
    </row>
    <row r="341" spans="1:8">
      <c r="A341" s="87" t="s">
        <v>428</v>
      </c>
      <c r="B341" s="87"/>
      <c r="C341" s="87"/>
      <c r="D341" s="87"/>
      <c r="E341" s="14"/>
      <c r="F341" s="15"/>
      <c r="G341" s="16"/>
    </row>
    <row r="342" spans="1:8">
      <c r="A342" s="29">
        <v>1</v>
      </c>
      <c r="B342" s="17" t="s">
        <v>429</v>
      </c>
      <c r="C342" s="18" t="s">
        <v>114</v>
      </c>
      <c r="D342" s="19" t="s">
        <v>37</v>
      </c>
      <c r="E342" s="20">
        <v>6</v>
      </c>
      <c r="F342" s="1"/>
      <c r="G342" s="21">
        <f t="shared" ref="G342:G351" si="13">E342*F342</f>
        <v>0</v>
      </c>
    </row>
    <row r="343" spans="1:8">
      <c r="A343" s="29">
        <v>2</v>
      </c>
      <c r="B343" s="22" t="s">
        <v>430</v>
      </c>
      <c r="C343" s="18" t="s">
        <v>114</v>
      </c>
      <c r="D343" s="19" t="s">
        <v>37</v>
      </c>
      <c r="E343" s="20">
        <v>5</v>
      </c>
      <c r="F343" s="1"/>
      <c r="G343" s="21">
        <f t="shared" si="13"/>
        <v>0</v>
      </c>
    </row>
    <row r="344" spans="1:8">
      <c r="A344" s="29">
        <v>3</v>
      </c>
      <c r="B344" s="17" t="s">
        <v>431</v>
      </c>
      <c r="C344" s="18" t="s">
        <v>114</v>
      </c>
      <c r="D344" s="19" t="s">
        <v>37</v>
      </c>
      <c r="E344" s="20">
        <v>6</v>
      </c>
      <c r="F344" s="1"/>
      <c r="G344" s="21">
        <f t="shared" si="13"/>
        <v>0</v>
      </c>
    </row>
    <row r="345" spans="1:8">
      <c r="A345" s="29">
        <v>4</v>
      </c>
      <c r="B345" s="17" t="s">
        <v>432</v>
      </c>
      <c r="C345" s="18" t="s">
        <v>114</v>
      </c>
      <c r="D345" s="19" t="s">
        <v>37</v>
      </c>
      <c r="E345" s="20">
        <v>6</v>
      </c>
      <c r="F345" s="1"/>
      <c r="G345" s="21">
        <f t="shared" si="13"/>
        <v>0</v>
      </c>
    </row>
    <row r="346" spans="1:8">
      <c r="A346" s="29">
        <v>5</v>
      </c>
      <c r="B346" s="17" t="s">
        <v>433</v>
      </c>
      <c r="C346" s="18" t="s">
        <v>114</v>
      </c>
      <c r="D346" s="19" t="s">
        <v>37</v>
      </c>
      <c r="E346" s="20">
        <v>20</v>
      </c>
      <c r="F346" s="1"/>
      <c r="G346" s="21">
        <f t="shared" si="13"/>
        <v>0</v>
      </c>
    </row>
    <row r="347" spans="1:8" ht="24" customHeight="1">
      <c r="A347" s="29">
        <v>6</v>
      </c>
      <c r="B347" s="17" t="s">
        <v>434</v>
      </c>
      <c r="C347" s="18" t="s">
        <v>241</v>
      </c>
      <c r="D347" s="19" t="s">
        <v>81</v>
      </c>
      <c r="E347" s="20">
        <v>8</v>
      </c>
      <c r="F347" s="1"/>
      <c r="G347" s="21">
        <f t="shared" si="13"/>
        <v>0</v>
      </c>
    </row>
    <row r="348" spans="1:8">
      <c r="A348" s="29">
        <v>7</v>
      </c>
      <c r="B348" s="22" t="s">
        <v>435</v>
      </c>
      <c r="C348" s="23" t="s">
        <v>114</v>
      </c>
      <c r="D348" s="24" t="s">
        <v>37</v>
      </c>
      <c r="E348" s="20">
        <v>5</v>
      </c>
      <c r="F348" s="1"/>
      <c r="G348" s="21">
        <f t="shared" si="13"/>
        <v>0</v>
      </c>
    </row>
    <row r="349" spans="1:8" ht="18.75" customHeight="1">
      <c r="A349" s="29">
        <v>8</v>
      </c>
      <c r="B349" s="17" t="s">
        <v>436</v>
      </c>
      <c r="C349" s="18" t="s">
        <v>114</v>
      </c>
      <c r="D349" s="19" t="s">
        <v>37</v>
      </c>
      <c r="E349" s="20">
        <v>3</v>
      </c>
      <c r="F349" s="1"/>
      <c r="G349" s="21">
        <f t="shared" si="13"/>
        <v>0</v>
      </c>
    </row>
    <row r="350" spans="1:8" ht="18.75" customHeight="1">
      <c r="A350" s="29">
        <v>9</v>
      </c>
      <c r="B350" s="17" t="s">
        <v>437</v>
      </c>
      <c r="C350" s="18" t="s">
        <v>114</v>
      </c>
      <c r="D350" s="19" t="s">
        <v>37</v>
      </c>
      <c r="E350" s="20">
        <v>5</v>
      </c>
      <c r="F350" s="1"/>
      <c r="G350" s="21">
        <f t="shared" si="13"/>
        <v>0</v>
      </c>
    </row>
    <row r="351" spans="1:8" ht="18.75" customHeight="1">
      <c r="A351" s="29">
        <v>10</v>
      </c>
      <c r="B351" s="17" t="s">
        <v>438</v>
      </c>
      <c r="C351" s="18" t="s">
        <v>114</v>
      </c>
      <c r="D351" s="19" t="s">
        <v>37</v>
      </c>
      <c r="E351" s="20">
        <v>3</v>
      </c>
      <c r="F351" s="1"/>
      <c r="G351" s="21">
        <f t="shared" si="13"/>
        <v>0</v>
      </c>
    </row>
    <row r="352" spans="1:8">
      <c r="A352" s="86" t="s">
        <v>439</v>
      </c>
      <c r="B352" s="86"/>
      <c r="C352" s="86"/>
      <c r="D352" s="86"/>
      <c r="E352" s="86"/>
      <c r="F352" s="86"/>
      <c r="G352" s="31">
        <f>SUM(G342:G351)</f>
        <v>0</v>
      </c>
      <c r="H352" s="25"/>
    </row>
    <row r="353" spans="1:1024">
      <c r="A353" s="84" t="s">
        <v>440</v>
      </c>
      <c r="B353" s="84"/>
      <c r="C353" s="84"/>
      <c r="D353" s="84"/>
      <c r="E353" s="26"/>
      <c r="F353" s="27"/>
      <c r="G353" s="28"/>
    </row>
    <row r="354" spans="1:1024">
      <c r="A354" s="29">
        <v>1</v>
      </c>
      <c r="B354" s="17" t="s">
        <v>441</v>
      </c>
      <c r="C354" s="18" t="s">
        <v>238</v>
      </c>
      <c r="D354" s="19" t="s">
        <v>442</v>
      </c>
      <c r="E354" s="20">
        <v>6</v>
      </c>
      <c r="F354" s="1"/>
      <c r="G354" s="21">
        <f t="shared" ref="G354:G362" si="14">E354*F354</f>
        <v>0</v>
      </c>
    </row>
    <row r="355" spans="1:1024">
      <c r="A355" s="29">
        <v>2</v>
      </c>
      <c r="B355" s="17" t="s">
        <v>443</v>
      </c>
      <c r="C355" s="18" t="s">
        <v>238</v>
      </c>
      <c r="D355" s="19" t="s">
        <v>442</v>
      </c>
      <c r="E355" s="20">
        <v>15</v>
      </c>
      <c r="F355" s="1"/>
      <c r="G355" s="21">
        <f t="shared" si="14"/>
        <v>0</v>
      </c>
    </row>
    <row r="356" spans="1:1024">
      <c r="A356" s="29">
        <v>3</v>
      </c>
      <c r="B356" s="17" t="s">
        <v>444</v>
      </c>
      <c r="C356" s="18" t="s">
        <v>238</v>
      </c>
      <c r="D356" s="19" t="s">
        <v>11</v>
      </c>
      <c r="E356" s="20">
        <v>15</v>
      </c>
      <c r="F356" s="1"/>
      <c r="G356" s="21">
        <f t="shared" si="14"/>
        <v>0</v>
      </c>
    </row>
    <row r="357" spans="1:1024">
      <c r="A357" s="29">
        <v>4</v>
      </c>
      <c r="B357" s="17" t="s">
        <v>445</v>
      </c>
      <c r="C357" s="18" t="s">
        <v>238</v>
      </c>
      <c r="D357" s="19" t="s">
        <v>11</v>
      </c>
      <c r="E357" s="20">
        <v>4</v>
      </c>
      <c r="F357" s="1"/>
      <c r="G357" s="21">
        <f t="shared" si="14"/>
        <v>0</v>
      </c>
    </row>
    <row r="358" spans="1:1024">
      <c r="A358" s="29">
        <v>5</v>
      </c>
      <c r="B358" s="17" t="s">
        <v>446</v>
      </c>
      <c r="C358" s="18" t="s">
        <v>238</v>
      </c>
      <c r="D358" s="19" t="s">
        <v>11</v>
      </c>
      <c r="E358" s="20">
        <v>8</v>
      </c>
      <c r="F358" s="1"/>
      <c r="G358" s="21">
        <f t="shared" si="14"/>
        <v>0</v>
      </c>
    </row>
    <row r="359" spans="1:1024">
      <c r="A359" s="29">
        <v>6</v>
      </c>
      <c r="B359" s="17" t="s">
        <v>447</v>
      </c>
      <c r="C359" s="18" t="s">
        <v>238</v>
      </c>
      <c r="D359" s="19" t="s">
        <v>11</v>
      </c>
      <c r="E359" s="20">
        <v>6</v>
      </c>
      <c r="F359" s="1"/>
      <c r="G359" s="21">
        <f t="shared" si="14"/>
        <v>0</v>
      </c>
    </row>
    <row r="360" spans="1:1024">
      <c r="A360" s="29">
        <v>7</v>
      </c>
      <c r="B360" s="17" t="s">
        <v>448</v>
      </c>
      <c r="C360" s="18" t="s">
        <v>238</v>
      </c>
      <c r="D360" s="19" t="s">
        <v>11</v>
      </c>
      <c r="E360" s="20">
        <v>10</v>
      </c>
      <c r="F360" s="1"/>
      <c r="G360" s="21">
        <f t="shared" si="14"/>
        <v>0</v>
      </c>
    </row>
    <row r="361" spans="1:1024">
      <c r="A361" s="29">
        <v>8</v>
      </c>
      <c r="B361" s="17" t="s">
        <v>330</v>
      </c>
      <c r="C361" s="18" t="s">
        <v>238</v>
      </c>
      <c r="D361" s="19" t="s">
        <v>11</v>
      </c>
      <c r="E361" s="20">
        <v>4</v>
      </c>
      <c r="F361" s="1"/>
      <c r="G361" s="21">
        <f t="shared" si="14"/>
        <v>0</v>
      </c>
    </row>
    <row r="362" spans="1:1024" ht="22.95" customHeight="1">
      <c r="A362" s="29">
        <v>9</v>
      </c>
      <c r="B362" s="34" t="s">
        <v>449</v>
      </c>
      <c r="C362" s="18" t="s">
        <v>199</v>
      </c>
      <c r="D362" s="35" t="s">
        <v>11</v>
      </c>
      <c r="E362" s="20">
        <v>10</v>
      </c>
      <c r="F362" s="1"/>
      <c r="G362" s="21">
        <f t="shared" si="14"/>
        <v>0</v>
      </c>
    </row>
    <row r="363" spans="1:1024" ht="18" customHeight="1">
      <c r="A363" s="86" t="s">
        <v>450</v>
      </c>
      <c r="B363" s="86"/>
      <c r="C363" s="86"/>
      <c r="D363" s="86"/>
      <c r="E363" s="86"/>
      <c r="F363" s="86"/>
      <c r="G363" s="36">
        <f>SUM(G354:G362)</f>
        <v>0</v>
      </c>
      <c r="H363" s="25"/>
    </row>
    <row r="364" spans="1:1024">
      <c r="A364" s="84" t="s">
        <v>451</v>
      </c>
      <c r="B364" s="84"/>
      <c r="C364" s="84"/>
      <c r="D364" s="84"/>
      <c r="E364" s="92"/>
      <c r="F364" s="92"/>
      <c r="G364" s="92"/>
    </row>
    <row r="365" spans="1:1024" s="40" customFormat="1">
      <c r="A365" s="37">
        <v>1</v>
      </c>
      <c r="B365" s="38" t="s">
        <v>452</v>
      </c>
      <c r="C365" s="23" t="s">
        <v>453</v>
      </c>
      <c r="D365" s="24" t="s">
        <v>11</v>
      </c>
      <c r="E365" s="39">
        <v>6</v>
      </c>
      <c r="F365" s="1"/>
      <c r="G365" s="21">
        <f>E365*F365</f>
        <v>0</v>
      </c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4"/>
      <c r="AJT365" s="4"/>
      <c r="AJU365" s="4"/>
      <c r="AJV365" s="4"/>
      <c r="AJW365" s="4"/>
      <c r="AJX365" s="4"/>
      <c r="AJY365" s="4"/>
      <c r="AJZ365" s="4"/>
      <c r="AKA365" s="4"/>
      <c r="AKB365" s="4"/>
      <c r="AKC365" s="4"/>
      <c r="AKD365" s="4"/>
      <c r="AKE365" s="4"/>
      <c r="AKF365" s="4"/>
      <c r="AKG365" s="4"/>
      <c r="AKH365" s="4"/>
      <c r="AKI365" s="4"/>
      <c r="AKJ365" s="4"/>
      <c r="AKK365" s="4"/>
      <c r="AKL365" s="4"/>
      <c r="AKM365" s="4"/>
      <c r="AKN365" s="4"/>
      <c r="AKO365" s="4"/>
      <c r="AKP365" s="4"/>
      <c r="AKQ365" s="4"/>
      <c r="AKR365" s="4"/>
      <c r="AKS365" s="4"/>
      <c r="AKT365" s="4"/>
      <c r="AKU365" s="4"/>
      <c r="AKV365" s="4"/>
      <c r="AKW365" s="4"/>
      <c r="AKX365" s="4"/>
      <c r="AKY365" s="4"/>
      <c r="AKZ365" s="4"/>
      <c r="ALA365" s="4"/>
      <c r="ALB365" s="4"/>
      <c r="ALC365" s="4"/>
      <c r="ALD365" s="4"/>
      <c r="ALE365" s="4"/>
      <c r="ALF365" s="4"/>
      <c r="ALG365" s="4"/>
      <c r="ALH365" s="4"/>
      <c r="ALI365" s="4"/>
      <c r="ALJ365" s="4"/>
      <c r="ALK365" s="4"/>
      <c r="ALL365" s="4"/>
      <c r="ALM365" s="4"/>
      <c r="ALN365" s="4"/>
      <c r="ALO365" s="4"/>
      <c r="ALP365" s="4"/>
      <c r="ALQ365" s="4"/>
      <c r="ALR365" s="4"/>
      <c r="ALS365" s="4"/>
      <c r="ALT365" s="4"/>
      <c r="ALU365" s="4"/>
      <c r="ALV365" s="4"/>
      <c r="ALW365" s="4"/>
      <c r="ALX365" s="4"/>
      <c r="ALY365" s="4"/>
      <c r="ALZ365" s="4"/>
      <c r="AMA365" s="4"/>
      <c r="AMB365" s="4"/>
      <c r="AMC365" s="4"/>
      <c r="AMD365" s="4"/>
      <c r="AME365" s="4"/>
      <c r="AMF365" s="4"/>
      <c r="AMG365" s="4"/>
      <c r="AMH365" s="4"/>
      <c r="AMI365" s="4"/>
      <c r="AMJ365" s="4"/>
    </row>
    <row r="366" spans="1:1024" s="40" customFormat="1" ht="27.6">
      <c r="A366" s="37">
        <v>2</v>
      </c>
      <c r="B366" s="22" t="s">
        <v>454</v>
      </c>
      <c r="C366" s="18" t="s">
        <v>455</v>
      </c>
      <c r="D366" s="19" t="s">
        <v>456</v>
      </c>
      <c r="E366" s="39">
        <v>50</v>
      </c>
      <c r="F366" s="2"/>
      <c r="G366" s="21">
        <f>E366*F366</f>
        <v>0</v>
      </c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  <c r="IU366" s="4"/>
      <c r="IV366" s="4"/>
      <c r="IW366" s="4"/>
      <c r="IX366" s="4"/>
      <c r="IY366" s="4"/>
      <c r="IZ366" s="4"/>
      <c r="JA366" s="4"/>
      <c r="JB366" s="4"/>
      <c r="JC366" s="4"/>
      <c r="JD366" s="4"/>
      <c r="JE366" s="4"/>
      <c r="JF366" s="4"/>
      <c r="JG366" s="4"/>
      <c r="JH366" s="4"/>
      <c r="JI366" s="4"/>
      <c r="JJ366" s="4"/>
      <c r="JK366" s="4"/>
      <c r="JL366" s="4"/>
      <c r="JM366" s="4"/>
      <c r="JN366" s="4"/>
      <c r="JO366" s="4"/>
      <c r="JP366" s="4"/>
      <c r="JQ366" s="4"/>
      <c r="JR366" s="4"/>
      <c r="JS366" s="4"/>
      <c r="JT366" s="4"/>
      <c r="JU366" s="4"/>
      <c r="JV366" s="4"/>
      <c r="JW366" s="4"/>
      <c r="JX366" s="4"/>
      <c r="JY366" s="4"/>
      <c r="JZ366" s="4"/>
      <c r="KA366" s="4"/>
      <c r="KB366" s="4"/>
      <c r="KC366" s="4"/>
      <c r="KD366" s="4"/>
      <c r="KE366" s="4"/>
      <c r="KF366" s="4"/>
      <c r="KG366" s="4"/>
      <c r="KH366" s="4"/>
      <c r="KI366" s="4"/>
      <c r="KJ366" s="4"/>
      <c r="KK366" s="4"/>
      <c r="KL366" s="4"/>
      <c r="KM366" s="4"/>
      <c r="KN366" s="4"/>
      <c r="KO366" s="4"/>
      <c r="KP366" s="4"/>
      <c r="KQ366" s="4"/>
      <c r="KR366" s="4"/>
      <c r="KS366" s="4"/>
      <c r="KT366" s="4"/>
      <c r="KU366" s="4"/>
      <c r="KV366" s="4"/>
      <c r="KW366" s="4"/>
      <c r="KX366" s="4"/>
      <c r="KY366" s="4"/>
      <c r="KZ366" s="4"/>
      <c r="LA366" s="4"/>
      <c r="LB366" s="4"/>
      <c r="LC366" s="4"/>
      <c r="LD366" s="4"/>
      <c r="LE366" s="4"/>
      <c r="LF366" s="4"/>
      <c r="LG366" s="4"/>
      <c r="LH366" s="4"/>
      <c r="LI366" s="4"/>
      <c r="LJ366" s="4"/>
      <c r="LK366" s="4"/>
      <c r="LL366" s="4"/>
      <c r="LM366" s="4"/>
      <c r="LN366" s="4"/>
      <c r="LO366" s="4"/>
      <c r="LP366" s="4"/>
      <c r="LQ366" s="4"/>
      <c r="LR366" s="4"/>
      <c r="LS366" s="4"/>
      <c r="LT366" s="4"/>
      <c r="LU366" s="4"/>
      <c r="LV366" s="4"/>
      <c r="LW366" s="4"/>
      <c r="LX366" s="4"/>
      <c r="LY366" s="4"/>
      <c r="LZ366" s="4"/>
      <c r="MA366" s="4"/>
      <c r="MB366" s="4"/>
      <c r="MC366" s="4"/>
      <c r="MD366" s="4"/>
      <c r="ME366" s="4"/>
      <c r="MF366" s="4"/>
      <c r="MG366" s="4"/>
      <c r="MH366" s="4"/>
      <c r="MI366" s="4"/>
      <c r="MJ366" s="4"/>
      <c r="MK366" s="4"/>
      <c r="ML366" s="4"/>
      <c r="MM366" s="4"/>
      <c r="MN366" s="4"/>
      <c r="MO366" s="4"/>
      <c r="MP366" s="4"/>
      <c r="MQ366" s="4"/>
      <c r="MR366" s="4"/>
      <c r="MS366" s="4"/>
      <c r="MT366" s="4"/>
      <c r="MU366" s="4"/>
      <c r="MV366" s="4"/>
      <c r="MW366" s="4"/>
      <c r="MX366" s="4"/>
      <c r="MY366" s="4"/>
      <c r="MZ366" s="4"/>
      <c r="NA366" s="4"/>
      <c r="NB366" s="4"/>
      <c r="NC366" s="4"/>
      <c r="ND366" s="4"/>
      <c r="NE366" s="4"/>
      <c r="NF366" s="4"/>
      <c r="NG366" s="4"/>
      <c r="NH366" s="4"/>
      <c r="NI366" s="4"/>
      <c r="NJ366" s="4"/>
      <c r="NK366" s="4"/>
      <c r="NL366" s="4"/>
      <c r="NM366" s="4"/>
      <c r="NN366" s="4"/>
      <c r="NO366" s="4"/>
      <c r="NP366" s="4"/>
      <c r="NQ366" s="4"/>
      <c r="NR366" s="4"/>
      <c r="NS366" s="4"/>
      <c r="NT366" s="4"/>
      <c r="NU366" s="4"/>
      <c r="NV366" s="4"/>
      <c r="NW366" s="4"/>
      <c r="NX366" s="4"/>
      <c r="NY366" s="4"/>
      <c r="NZ366" s="4"/>
      <c r="OA366" s="4"/>
      <c r="OB366" s="4"/>
      <c r="OC366" s="4"/>
      <c r="OD366" s="4"/>
      <c r="OE366" s="4"/>
      <c r="OF366" s="4"/>
      <c r="OG366" s="4"/>
      <c r="OH366" s="4"/>
      <c r="OI366" s="4"/>
      <c r="OJ366" s="4"/>
      <c r="OK366" s="4"/>
      <c r="OL366" s="4"/>
      <c r="OM366" s="4"/>
      <c r="ON366" s="4"/>
      <c r="OO366" s="4"/>
      <c r="OP366" s="4"/>
      <c r="OQ366" s="4"/>
      <c r="OR366" s="4"/>
      <c r="OS366" s="4"/>
      <c r="OT366" s="4"/>
      <c r="OU366" s="4"/>
      <c r="OV366" s="4"/>
      <c r="OW366" s="4"/>
      <c r="OX366" s="4"/>
      <c r="OY366" s="4"/>
      <c r="OZ366" s="4"/>
      <c r="PA366" s="4"/>
      <c r="PB366" s="4"/>
      <c r="PC366" s="4"/>
      <c r="PD366" s="4"/>
      <c r="PE366" s="4"/>
      <c r="PF366" s="4"/>
      <c r="PG366" s="4"/>
      <c r="PH366" s="4"/>
      <c r="PI366" s="4"/>
      <c r="PJ366" s="4"/>
      <c r="PK366" s="4"/>
      <c r="PL366" s="4"/>
      <c r="PM366" s="4"/>
      <c r="PN366" s="4"/>
      <c r="PO366" s="4"/>
      <c r="PP366" s="4"/>
      <c r="PQ366" s="4"/>
      <c r="PR366" s="4"/>
      <c r="PS366" s="4"/>
      <c r="PT366" s="4"/>
      <c r="PU366" s="4"/>
      <c r="PV366" s="4"/>
      <c r="PW366" s="4"/>
      <c r="PX366" s="4"/>
      <c r="PY366" s="4"/>
      <c r="PZ366" s="4"/>
      <c r="QA366" s="4"/>
      <c r="QB366" s="4"/>
      <c r="QC366" s="4"/>
      <c r="QD366" s="4"/>
      <c r="QE366" s="4"/>
      <c r="QF366" s="4"/>
      <c r="QG366" s="4"/>
      <c r="QH366" s="4"/>
      <c r="QI366" s="4"/>
      <c r="QJ366" s="4"/>
      <c r="QK366" s="4"/>
      <c r="QL366" s="4"/>
      <c r="QM366" s="4"/>
      <c r="QN366" s="4"/>
      <c r="QO366" s="4"/>
      <c r="QP366" s="4"/>
      <c r="QQ366" s="4"/>
      <c r="QR366" s="4"/>
      <c r="QS366" s="4"/>
      <c r="QT366" s="4"/>
      <c r="QU366" s="4"/>
      <c r="QV366" s="4"/>
      <c r="QW366" s="4"/>
      <c r="QX366" s="4"/>
      <c r="QY366" s="4"/>
      <c r="QZ366" s="4"/>
      <c r="RA366" s="4"/>
      <c r="RB366" s="4"/>
      <c r="RC366" s="4"/>
      <c r="RD366" s="4"/>
      <c r="RE366" s="4"/>
      <c r="RF366" s="4"/>
      <c r="RG366" s="4"/>
      <c r="RH366" s="4"/>
      <c r="RI366" s="4"/>
      <c r="RJ366" s="4"/>
      <c r="RK366" s="4"/>
      <c r="RL366" s="4"/>
      <c r="RM366" s="4"/>
      <c r="RN366" s="4"/>
      <c r="RO366" s="4"/>
      <c r="RP366" s="4"/>
      <c r="RQ366" s="4"/>
      <c r="RR366" s="4"/>
      <c r="RS366" s="4"/>
      <c r="RT366" s="4"/>
      <c r="RU366" s="4"/>
      <c r="RV366" s="4"/>
      <c r="RW366" s="4"/>
      <c r="RX366" s="4"/>
      <c r="RY366" s="4"/>
      <c r="RZ366" s="4"/>
      <c r="SA366" s="4"/>
      <c r="SB366" s="4"/>
      <c r="SC366" s="4"/>
      <c r="SD366" s="4"/>
      <c r="SE366" s="4"/>
      <c r="SF366" s="4"/>
      <c r="SG366" s="4"/>
      <c r="SH366" s="4"/>
      <c r="SI366" s="4"/>
      <c r="SJ366" s="4"/>
      <c r="SK366" s="4"/>
      <c r="SL366" s="4"/>
      <c r="SM366" s="4"/>
      <c r="SN366" s="4"/>
      <c r="SO366" s="4"/>
      <c r="SP366" s="4"/>
      <c r="SQ366" s="4"/>
      <c r="SR366" s="4"/>
      <c r="SS366" s="4"/>
      <c r="ST366" s="4"/>
      <c r="SU366" s="4"/>
      <c r="SV366" s="4"/>
      <c r="SW366" s="4"/>
      <c r="SX366" s="4"/>
      <c r="SY366" s="4"/>
      <c r="SZ366" s="4"/>
      <c r="TA366" s="4"/>
      <c r="TB366" s="4"/>
      <c r="TC366" s="4"/>
      <c r="TD366" s="4"/>
      <c r="TE366" s="4"/>
      <c r="TF366" s="4"/>
      <c r="TG366" s="4"/>
      <c r="TH366" s="4"/>
      <c r="TI366" s="4"/>
      <c r="TJ366" s="4"/>
      <c r="TK366" s="4"/>
      <c r="TL366" s="4"/>
      <c r="TM366" s="4"/>
      <c r="TN366" s="4"/>
      <c r="TO366" s="4"/>
      <c r="TP366" s="4"/>
      <c r="TQ366" s="4"/>
      <c r="TR366" s="4"/>
      <c r="TS366" s="4"/>
      <c r="TT366" s="4"/>
      <c r="TU366" s="4"/>
      <c r="TV366" s="4"/>
      <c r="TW366" s="4"/>
      <c r="TX366" s="4"/>
      <c r="TY366" s="4"/>
      <c r="TZ366" s="4"/>
      <c r="UA366" s="4"/>
      <c r="UB366" s="4"/>
      <c r="UC366" s="4"/>
      <c r="UD366" s="4"/>
      <c r="UE366" s="4"/>
      <c r="UF366" s="4"/>
      <c r="UG366" s="4"/>
      <c r="UH366" s="4"/>
      <c r="UI366" s="4"/>
      <c r="UJ366" s="4"/>
      <c r="UK366" s="4"/>
      <c r="UL366" s="4"/>
      <c r="UM366" s="4"/>
      <c r="UN366" s="4"/>
      <c r="UO366" s="4"/>
      <c r="UP366" s="4"/>
      <c r="UQ366" s="4"/>
      <c r="UR366" s="4"/>
      <c r="US366" s="4"/>
      <c r="UT366" s="4"/>
      <c r="UU366" s="4"/>
      <c r="UV366" s="4"/>
      <c r="UW366" s="4"/>
      <c r="UX366" s="4"/>
      <c r="UY366" s="4"/>
      <c r="UZ366" s="4"/>
      <c r="VA366" s="4"/>
      <c r="VB366" s="4"/>
      <c r="VC366" s="4"/>
      <c r="VD366" s="4"/>
      <c r="VE366" s="4"/>
      <c r="VF366" s="4"/>
      <c r="VG366" s="4"/>
      <c r="VH366" s="4"/>
      <c r="VI366" s="4"/>
      <c r="VJ366" s="4"/>
      <c r="VK366" s="4"/>
      <c r="VL366" s="4"/>
      <c r="VM366" s="4"/>
      <c r="VN366" s="4"/>
      <c r="VO366" s="4"/>
      <c r="VP366" s="4"/>
      <c r="VQ366" s="4"/>
      <c r="VR366" s="4"/>
      <c r="VS366" s="4"/>
      <c r="VT366" s="4"/>
      <c r="VU366" s="4"/>
      <c r="VV366" s="4"/>
      <c r="VW366" s="4"/>
      <c r="VX366" s="4"/>
      <c r="VY366" s="4"/>
      <c r="VZ366" s="4"/>
      <c r="WA366" s="4"/>
      <c r="WB366" s="4"/>
      <c r="WC366" s="4"/>
      <c r="WD366" s="4"/>
      <c r="WE366" s="4"/>
      <c r="WF366" s="4"/>
      <c r="WG366" s="4"/>
      <c r="WH366" s="4"/>
      <c r="WI366" s="4"/>
      <c r="WJ366" s="4"/>
      <c r="WK366" s="4"/>
      <c r="WL366" s="4"/>
      <c r="WM366" s="4"/>
      <c r="WN366" s="4"/>
      <c r="WO366" s="4"/>
      <c r="WP366" s="4"/>
      <c r="WQ366" s="4"/>
      <c r="WR366" s="4"/>
      <c r="WS366" s="4"/>
      <c r="WT366" s="4"/>
      <c r="WU366" s="4"/>
      <c r="WV366" s="4"/>
      <c r="WW366" s="4"/>
      <c r="WX366" s="4"/>
      <c r="WY366" s="4"/>
      <c r="WZ366" s="4"/>
      <c r="XA366" s="4"/>
      <c r="XB366" s="4"/>
      <c r="XC366" s="4"/>
      <c r="XD366" s="4"/>
      <c r="XE366" s="4"/>
      <c r="XF366" s="4"/>
      <c r="XG366" s="4"/>
      <c r="XH366" s="4"/>
      <c r="XI366" s="4"/>
      <c r="XJ366" s="4"/>
      <c r="XK366" s="4"/>
      <c r="XL366" s="4"/>
      <c r="XM366" s="4"/>
      <c r="XN366" s="4"/>
      <c r="XO366" s="4"/>
      <c r="XP366" s="4"/>
      <c r="XQ366" s="4"/>
      <c r="XR366" s="4"/>
      <c r="XS366" s="4"/>
      <c r="XT366" s="4"/>
      <c r="XU366" s="4"/>
      <c r="XV366" s="4"/>
      <c r="XW366" s="4"/>
      <c r="XX366" s="4"/>
      <c r="XY366" s="4"/>
      <c r="XZ366" s="4"/>
      <c r="YA366" s="4"/>
      <c r="YB366" s="4"/>
      <c r="YC366" s="4"/>
      <c r="YD366" s="4"/>
      <c r="YE366" s="4"/>
      <c r="YF366" s="4"/>
      <c r="YG366" s="4"/>
      <c r="YH366" s="4"/>
      <c r="YI366" s="4"/>
      <c r="YJ366" s="4"/>
      <c r="YK366" s="4"/>
      <c r="YL366" s="4"/>
      <c r="YM366" s="4"/>
      <c r="YN366" s="4"/>
      <c r="YO366" s="4"/>
      <c r="YP366" s="4"/>
      <c r="YQ366" s="4"/>
      <c r="YR366" s="4"/>
      <c r="YS366" s="4"/>
      <c r="YT366" s="4"/>
      <c r="YU366" s="4"/>
      <c r="YV366" s="4"/>
      <c r="YW366" s="4"/>
      <c r="YX366" s="4"/>
      <c r="YY366" s="4"/>
      <c r="YZ366" s="4"/>
      <c r="ZA366" s="4"/>
      <c r="ZB366" s="4"/>
      <c r="ZC366" s="4"/>
      <c r="ZD366" s="4"/>
      <c r="ZE366" s="4"/>
      <c r="ZF366" s="4"/>
      <c r="ZG366" s="4"/>
      <c r="ZH366" s="4"/>
      <c r="ZI366" s="4"/>
      <c r="ZJ366" s="4"/>
      <c r="ZK366" s="4"/>
      <c r="ZL366" s="4"/>
      <c r="ZM366" s="4"/>
      <c r="ZN366" s="4"/>
      <c r="ZO366" s="4"/>
      <c r="ZP366" s="4"/>
      <c r="ZQ366" s="4"/>
      <c r="ZR366" s="4"/>
      <c r="ZS366" s="4"/>
      <c r="ZT366" s="4"/>
      <c r="ZU366" s="4"/>
      <c r="ZV366" s="4"/>
      <c r="ZW366" s="4"/>
      <c r="ZX366" s="4"/>
      <c r="ZY366" s="4"/>
      <c r="ZZ366" s="4"/>
      <c r="AAA366" s="4"/>
      <c r="AAB366" s="4"/>
      <c r="AAC366" s="4"/>
      <c r="AAD366" s="4"/>
      <c r="AAE366" s="4"/>
      <c r="AAF366" s="4"/>
      <c r="AAG366" s="4"/>
      <c r="AAH366" s="4"/>
      <c r="AAI366" s="4"/>
      <c r="AAJ366" s="4"/>
      <c r="AAK366" s="4"/>
      <c r="AAL366" s="4"/>
      <c r="AAM366" s="4"/>
      <c r="AAN366" s="4"/>
      <c r="AAO366" s="4"/>
      <c r="AAP366" s="4"/>
      <c r="AAQ366" s="4"/>
      <c r="AAR366" s="4"/>
      <c r="AAS366" s="4"/>
      <c r="AAT366" s="4"/>
      <c r="AAU366" s="4"/>
      <c r="AAV366" s="4"/>
      <c r="AAW366" s="4"/>
      <c r="AAX366" s="4"/>
      <c r="AAY366" s="4"/>
      <c r="AAZ366" s="4"/>
      <c r="ABA366" s="4"/>
      <c r="ABB366" s="4"/>
      <c r="ABC366" s="4"/>
      <c r="ABD366" s="4"/>
      <c r="ABE366" s="4"/>
      <c r="ABF366" s="4"/>
      <c r="ABG366" s="4"/>
      <c r="ABH366" s="4"/>
      <c r="ABI366" s="4"/>
      <c r="ABJ366" s="4"/>
      <c r="ABK366" s="4"/>
      <c r="ABL366" s="4"/>
      <c r="ABM366" s="4"/>
      <c r="ABN366" s="4"/>
      <c r="ABO366" s="4"/>
      <c r="ABP366" s="4"/>
      <c r="ABQ366" s="4"/>
      <c r="ABR366" s="4"/>
      <c r="ABS366" s="4"/>
      <c r="ABT366" s="4"/>
      <c r="ABU366" s="4"/>
      <c r="ABV366" s="4"/>
      <c r="ABW366" s="4"/>
      <c r="ABX366" s="4"/>
      <c r="ABY366" s="4"/>
      <c r="ABZ366" s="4"/>
      <c r="ACA366" s="4"/>
      <c r="ACB366" s="4"/>
      <c r="ACC366" s="4"/>
      <c r="ACD366" s="4"/>
      <c r="ACE366" s="4"/>
      <c r="ACF366" s="4"/>
      <c r="ACG366" s="4"/>
      <c r="ACH366" s="4"/>
      <c r="ACI366" s="4"/>
      <c r="ACJ366" s="4"/>
      <c r="ACK366" s="4"/>
      <c r="ACL366" s="4"/>
      <c r="ACM366" s="4"/>
      <c r="ACN366" s="4"/>
      <c r="ACO366" s="4"/>
      <c r="ACP366" s="4"/>
      <c r="ACQ366" s="4"/>
      <c r="ACR366" s="4"/>
      <c r="ACS366" s="4"/>
      <c r="ACT366" s="4"/>
      <c r="ACU366" s="4"/>
      <c r="ACV366" s="4"/>
      <c r="ACW366" s="4"/>
      <c r="ACX366" s="4"/>
      <c r="ACY366" s="4"/>
      <c r="ACZ366" s="4"/>
      <c r="ADA366" s="4"/>
      <c r="ADB366" s="4"/>
      <c r="ADC366" s="4"/>
      <c r="ADD366" s="4"/>
      <c r="ADE366" s="4"/>
      <c r="ADF366" s="4"/>
      <c r="ADG366" s="4"/>
      <c r="ADH366" s="4"/>
      <c r="ADI366" s="4"/>
      <c r="ADJ366" s="4"/>
      <c r="ADK366" s="4"/>
      <c r="ADL366" s="4"/>
      <c r="ADM366" s="4"/>
      <c r="ADN366" s="4"/>
      <c r="ADO366" s="4"/>
      <c r="ADP366" s="4"/>
      <c r="ADQ366" s="4"/>
      <c r="ADR366" s="4"/>
      <c r="ADS366" s="4"/>
      <c r="ADT366" s="4"/>
      <c r="ADU366" s="4"/>
      <c r="ADV366" s="4"/>
      <c r="ADW366" s="4"/>
      <c r="ADX366" s="4"/>
      <c r="ADY366" s="4"/>
      <c r="ADZ366" s="4"/>
      <c r="AEA366" s="4"/>
      <c r="AEB366" s="4"/>
      <c r="AEC366" s="4"/>
      <c r="AED366" s="4"/>
      <c r="AEE366" s="4"/>
      <c r="AEF366" s="4"/>
      <c r="AEG366" s="4"/>
      <c r="AEH366" s="4"/>
      <c r="AEI366" s="4"/>
      <c r="AEJ366" s="4"/>
      <c r="AEK366" s="4"/>
      <c r="AEL366" s="4"/>
      <c r="AEM366" s="4"/>
      <c r="AEN366" s="4"/>
      <c r="AEO366" s="4"/>
      <c r="AEP366" s="4"/>
      <c r="AEQ366" s="4"/>
      <c r="AER366" s="4"/>
      <c r="AES366" s="4"/>
      <c r="AET366" s="4"/>
      <c r="AEU366" s="4"/>
      <c r="AEV366" s="4"/>
      <c r="AEW366" s="4"/>
      <c r="AEX366" s="4"/>
      <c r="AEY366" s="4"/>
      <c r="AEZ366" s="4"/>
      <c r="AFA366" s="4"/>
      <c r="AFB366" s="4"/>
      <c r="AFC366" s="4"/>
      <c r="AFD366" s="4"/>
      <c r="AFE366" s="4"/>
      <c r="AFF366" s="4"/>
      <c r="AFG366" s="4"/>
      <c r="AFH366" s="4"/>
      <c r="AFI366" s="4"/>
      <c r="AFJ366" s="4"/>
      <c r="AFK366" s="4"/>
      <c r="AFL366" s="4"/>
      <c r="AFM366" s="4"/>
      <c r="AFN366" s="4"/>
      <c r="AFO366" s="4"/>
      <c r="AFP366" s="4"/>
      <c r="AFQ366" s="4"/>
      <c r="AFR366" s="4"/>
      <c r="AFS366" s="4"/>
      <c r="AFT366" s="4"/>
      <c r="AFU366" s="4"/>
      <c r="AFV366" s="4"/>
      <c r="AFW366" s="4"/>
      <c r="AFX366" s="4"/>
      <c r="AFY366" s="4"/>
      <c r="AFZ366" s="4"/>
      <c r="AGA366" s="4"/>
      <c r="AGB366" s="4"/>
      <c r="AGC366" s="4"/>
      <c r="AGD366" s="4"/>
      <c r="AGE366" s="4"/>
      <c r="AGF366" s="4"/>
      <c r="AGG366" s="4"/>
      <c r="AGH366" s="4"/>
      <c r="AGI366" s="4"/>
      <c r="AGJ366" s="4"/>
      <c r="AGK366" s="4"/>
      <c r="AGL366" s="4"/>
      <c r="AGM366" s="4"/>
      <c r="AGN366" s="4"/>
      <c r="AGO366" s="4"/>
      <c r="AGP366" s="4"/>
      <c r="AGQ366" s="4"/>
      <c r="AGR366" s="4"/>
      <c r="AGS366" s="4"/>
      <c r="AGT366" s="4"/>
      <c r="AGU366" s="4"/>
      <c r="AGV366" s="4"/>
      <c r="AGW366" s="4"/>
      <c r="AGX366" s="4"/>
      <c r="AGY366" s="4"/>
      <c r="AGZ366" s="4"/>
      <c r="AHA366" s="4"/>
      <c r="AHB366" s="4"/>
      <c r="AHC366" s="4"/>
      <c r="AHD366" s="4"/>
      <c r="AHE366" s="4"/>
      <c r="AHF366" s="4"/>
      <c r="AHG366" s="4"/>
      <c r="AHH366" s="4"/>
      <c r="AHI366" s="4"/>
      <c r="AHJ366" s="4"/>
      <c r="AHK366" s="4"/>
      <c r="AHL366" s="4"/>
      <c r="AHM366" s="4"/>
      <c r="AHN366" s="4"/>
      <c r="AHO366" s="4"/>
      <c r="AHP366" s="4"/>
      <c r="AHQ366" s="4"/>
      <c r="AHR366" s="4"/>
      <c r="AHS366" s="4"/>
      <c r="AHT366" s="4"/>
      <c r="AHU366" s="4"/>
      <c r="AHV366" s="4"/>
      <c r="AHW366" s="4"/>
      <c r="AHX366" s="4"/>
      <c r="AHY366" s="4"/>
      <c r="AHZ366" s="4"/>
      <c r="AIA366" s="4"/>
      <c r="AIB366" s="4"/>
      <c r="AIC366" s="4"/>
      <c r="AID366" s="4"/>
      <c r="AIE366" s="4"/>
      <c r="AIF366" s="4"/>
      <c r="AIG366" s="4"/>
      <c r="AIH366" s="4"/>
      <c r="AII366" s="4"/>
      <c r="AIJ366" s="4"/>
      <c r="AIK366" s="4"/>
      <c r="AIL366" s="4"/>
      <c r="AIM366" s="4"/>
      <c r="AIN366" s="4"/>
      <c r="AIO366" s="4"/>
      <c r="AIP366" s="4"/>
      <c r="AIQ366" s="4"/>
      <c r="AIR366" s="4"/>
      <c r="AIS366" s="4"/>
      <c r="AIT366" s="4"/>
      <c r="AIU366" s="4"/>
      <c r="AIV366" s="4"/>
      <c r="AIW366" s="4"/>
      <c r="AIX366" s="4"/>
      <c r="AIY366" s="4"/>
      <c r="AIZ366" s="4"/>
      <c r="AJA366" s="4"/>
      <c r="AJB366" s="4"/>
      <c r="AJC366" s="4"/>
      <c r="AJD366" s="4"/>
      <c r="AJE366" s="4"/>
      <c r="AJF366" s="4"/>
      <c r="AJG366" s="4"/>
      <c r="AJH366" s="4"/>
      <c r="AJI366" s="4"/>
      <c r="AJJ366" s="4"/>
      <c r="AJK366" s="4"/>
      <c r="AJL366" s="4"/>
      <c r="AJM366" s="4"/>
      <c r="AJN366" s="4"/>
      <c r="AJO366" s="4"/>
      <c r="AJP366" s="4"/>
      <c r="AJQ366" s="4"/>
      <c r="AJR366" s="4"/>
      <c r="AJS366" s="4"/>
      <c r="AJT366" s="4"/>
      <c r="AJU366" s="4"/>
      <c r="AJV366" s="4"/>
      <c r="AJW366" s="4"/>
      <c r="AJX366" s="4"/>
      <c r="AJY366" s="4"/>
      <c r="AJZ366" s="4"/>
      <c r="AKA366" s="4"/>
      <c r="AKB366" s="4"/>
      <c r="AKC366" s="4"/>
      <c r="AKD366" s="4"/>
      <c r="AKE366" s="4"/>
      <c r="AKF366" s="4"/>
      <c r="AKG366" s="4"/>
      <c r="AKH366" s="4"/>
      <c r="AKI366" s="4"/>
      <c r="AKJ366" s="4"/>
      <c r="AKK366" s="4"/>
      <c r="AKL366" s="4"/>
      <c r="AKM366" s="4"/>
      <c r="AKN366" s="4"/>
      <c r="AKO366" s="4"/>
      <c r="AKP366" s="4"/>
      <c r="AKQ366" s="4"/>
      <c r="AKR366" s="4"/>
      <c r="AKS366" s="4"/>
      <c r="AKT366" s="4"/>
      <c r="AKU366" s="4"/>
      <c r="AKV366" s="4"/>
      <c r="AKW366" s="4"/>
      <c r="AKX366" s="4"/>
      <c r="AKY366" s="4"/>
      <c r="AKZ366" s="4"/>
      <c r="ALA366" s="4"/>
      <c r="ALB366" s="4"/>
      <c r="ALC366" s="4"/>
      <c r="ALD366" s="4"/>
      <c r="ALE366" s="4"/>
      <c r="ALF366" s="4"/>
      <c r="ALG366" s="4"/>
      <c r="ALH366" s="4"/>
      <c r="ALI366" s="4"/>
      <c r="ALJ366" s="4"/>
      <c r="ALK366" s="4"/>
      <c r="ALL366" s="4"/>
      <c r="ALM366" s="4"/>
      <c r="ALN366" s="4"/>
      <c r="ALO366" s="4"/>
      <c r="ALP366" s="4"/>
      <c r="ALQ366" s="4"/>
      <c r="ALR366" s="4"/>
      <c r="ALS366" s="4"/>
      <c r="ALT366" s="4"/>
      <c r="ALU366" s="4"/>
      <c r="ALV366" s="4"/>
      <c r="ALW366" s="4"/>
      <c r="ALX366" s="4"/>
      <c r="ALY366" s="4"/>
      <c r="ALZ366" s="4"/>
      <c r="AMA366" s="4"/>
      <c r="AMB366" s="4"/>
      <c r="AMC366" s="4"/>
      <c r="AMD366" s="4"/>
      <c r="AME366" s="4"/>
      <c r="AMF366" s="4"/>
      <c r="AMG366" s="4"/>
      <c r="AMH366" s="4"/>
      <c r="AMI366" s="4"/>
      <c r="AMJ366" s="4"/>
    </row>
    <row r="367" spans="1:1024" s="40" customFormat="1" ht="55.2">
      <c r="A367" s="37">
        <v>3</v>
      </c>
      <c r="B367" s="17" t="s">
        <v>457</v>
      </c>
      <c r="C367" s="18" t="s">
        <v>458</v>
      </c>
      <c r="D367" s="19" t="s">
        <v>11</v>
      </c>
      <c r="E367" s="39">
        <v>25</v>
      </c>
      <c r="F367" s="1"/>
      <c r="G367" s="21">
        <f>E367*F367</f>
        <v>0</v>
      </c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  <c r="IU367" s="4"/>
      <c r="IV367" s="4"/>
      <c r="IW367" s="4"/>
      <c r="IX367" s="4"/>
      <c r="IY367" s="4"/>
      <c r="IZ367" s="4"/>
      <c r="JA367" s="4"/>
      <c r="JB367" s="4"/>
      <c r="JC367" s="4"/>
      <c r="JD367" s="4"/>
      <c r="JE367" s="4"/>
      <c r="JF367" s="4"/>
      <c r="JG367" s="4"/>
      <c r="JH367" s="4"/>
      <c r="JI367" s="4"/>
      <c r="JJ367" s="4"/>
      <c r="JK367" s="4"/>
      <c r="JL367" s="4"/>
      <c r="JM367" s="4"/>
      <c r="JN367" s="4"/>
      <c r="JO367" s="4"/>
      <c r="JP367" s="4"/>
      <c r="JQ367" s="4"/>
      <c r="JR367" s="4"/>
      <c r="JS367" s="4"/>
      <c r="JT367" s="4"/>
      <c r="JU367" s="4"/>
      <c r="JV367" s="4"/>
      <c r="JW367" s="4"/>
      <c r="JX367" s="4"/>
      <c r="JY367" s="4"/>
      <c r="JZ367" s="4"/>
      <c r="KA367" s="4"/>
      <c r="KB367" s="4"/>
      <c r="KC367" s="4"/>
      <c r="KD367" s="4"/>
      <c r="KE367" s="4"/>
      <c r="KF367" s="4"/>
      <c r="KG367" s="4"/>
      <c r="KH367" s="4"/>
      <c r="KI367" s="4"/>
      <c r="KJ367" s="4"/>
      <c r="KK367" s="4"/>
      <c r="KL367" s="4"/>
      <c r="KM367" s="4"/>
      <c r="KN367" s="4"/>
      <c r="KO367" s="4"/>
      <c r="KP367" s="4"/>
      <c r="KQ367" s="4"/>
      <c r="KR367" s="4"/>
      <c r="KS367" s="4"/>
      <c r="KT367" s="4"/>
      <c r="KU367" s="4"/>
      <c r="KV367" s="4"/>
      <c r="KW367" s="4"/>
      <c r="KX367" s="4"/>
      <c r="KY367" s="4"/>
      <c r="KZ367" s="4"/>
      <c r="LA367" s="4"/>
      <c r="LB367" s="4"/>
      <c r="LC367" s="4"/>
      <c r="LD367" s="4"/>
      <c r="LE367" s="4"/>
      <c r="LF367" s="4"/>
      <c r="LG367" s="4"/>
      <c r="LH367" s="4"/>
      <c r="LI367" s="4"/>
      <c r="LJ367" s="4"/>
      <c r="LK367" s="4"/>
      <c r="LL367" s="4"/>
      <c r="LM367" s="4"/>
      <c r="LN367" s="4"/>
      <c r="LO367" s="4"/>
      <c r="LP367" s="4"/>
      <c r="LQ367" s="4"/>
      <c r="LR367" s="4"/>
      <c r="LS367" s="4"/>
      <c r="LT367" s="4"/>
      <c r="LU367" s="4"/>
      <c r="LV367" s="4"/>
      <c r="LW367" s="4"/>
      <c r="LX367" s="4"/>
      <c r="LY367" s="4"/>
      <c r="LZ367" s="4"/>
      <c r="MA367" s="4"/>
      <c r="MB367" s="4"/>
      <c r="MC367" s="4"/>
      <c r="MD367" s="4"/>
      <c r="ME367" s="4"/>
      <c r="MF367" s="4"/>
      <c r="MG367" s="4"/>
      <c r="MH367" s="4"/>
      <c r="MI367" s="4"/>
      <c r="MJ367" s="4"/>
      <c r="MK367" s="4"/>
      <c r="ML367" s="4"/>
      <c r="MM367" s="4"/>
      <c r="MN367" s="4"/>
      <c r="MO367" s="4"/>
      <c r="MP367" s="4"/>
      <c r="MQ367" s="4"/>
      <c r="MR367" s="4"/>
      <c r="MS367" s="4"/>
      <c r="MT367" s="4"/>
      <c r="MU367" s="4"/>
      <c r="MV367" s="4"/>
      <c r="MW367" s="4"/>
      <c r="MX367" s="4"/>
      <c r="MY367" s="4"/>
      <c r="MZ367" s="4"/>
      <c r="NA367" s="4"/>
      <c r="NB367" s="4"/>
      <c r="NC367" s="4"/>
      <c r="ND367" s="4"/>
      <c r="NE367" s="4"/>
      <c r="NF367" s="4"/>
      <c r="NG367" s="4"/>
      <c r="NH367" s="4"/>
      <c r="NI367" s="4"/>
      <c r="NJ367" s="4"/>
      <c r="NK367" s="4"/>
      <c r="NL367" s="4"/>
      <c r="NM367" s="4"/>
      <c r="NN367" s="4"/>
      <c r="NO367" s="4"/>
      <c r="NP367" s="4"/>
      <c r="NQ367" s="4"/>
      <c r="NR367" s="4"/>
      <c r="NS367" s="4"/>
      <c r="NT367" s="4"/>
      <c r="NU367" s="4"/>
      <c r="NV367" s="4"/>
      <c r="NW367" s="4"/>
      <c r="NX367" s="4"/>
      <c r="NY367" s="4"/>
      <c r="NZ367" s="4"/>
      <c r="OA367" s="4"/>
      <c r="OB367" s="4"/>
      <c r="OC367" s="4"/>
      <c r="OD367" s="4"/>
      <c r="OE367" s="4"/>
      <c r="OF367" s="4"/>
      <c r="OG367" s="4"/>
      <c r="OH367" s="4"/>
      <c r="OI367" s="4"/>
      <c r="OJ367" s="4"/>
      <c r="OK367" s="4"/>
      <c r="OL367" s="4"/>
      <c r="OM367" s="4"/>
      <c r="ON367" s="4"/>
      <c r="OO367" s="4"/>
      <c r="OP367" s="4"/>
      <c r="OQ367" s="4"/>
      <c r="OR367" s="4"/>
      <c r="OS367" s="4"/>
      <c r="OT367" s="4"/>
      <c r="OU367" s="4"/>
      <c r="OV367" s="4"/>
      <c r="OW367" s="4"/>
      <c r="OX367" s="4"/>
      <c r="OY367" s="4"/>
      <c r="OZ367" s="4"/>
      <c r="PA367" s="4"/>
      <c r="PB367" s="4"/>
      <c r="PC367" s="4"/>
      <c r="PD367" s="4"/>
      <c r="PE367" s="4"/>
      <c r="PF367" s="4"/>
      <c r="PG367" s="4"/>
      <c r="PH367" s="4"/>
      <c r="PI367" s="4"/>
      <c r="PJ367" s="4"/>
      <c r="PK367" s="4"/>
      <c r="PL367" s="4"/>
      <c r="PM367" s="4"/>
      <c r="PN367" s="4"/>
      <c r="PO367" s="4"/>
      <c r="PP367" s="4"/>
      <c r="PQ367" s="4"/>
      <c r="PR367" s="4"/>
      <c r="PS367" s="4"/>
      <c r="PT367" s="4"/>
      <c r="PU367" s="4"/>
      <c r="PV367" s="4"/>
      <c r="PW367" s="4"/>
      <c r="PX367" s="4"/>
      <c r="PY367" s="4"/>
      <c r="PZ367" s="4"/>
      <c r="QA367" s="4"/>
      <c r="QB367" s="4"/>
      <c r="QC367" s="4"/>
      <c r="QD367" s="4"/>
      <c r="QE367" s="4"/>
      <c r="QF367" s="4"/>
      <c r="QG367" s="4"/>
      <c r="QH367" s="4"/>
      <c r="QI367" s="4"/>
      <c r="QJ367" s="4"/>
      <c r="QK367" s="4"/>
      <c r="QL367" s="4"/>
      <c r="QM367" s="4"/>
      <c r="QN367" s="4"/>
      <c r="QO367" s="4"/>
      <c r="QP367" s="4"/>
      <c r="QQ367" s="4"/>
      <c r="QR367" s="4"/>
      <c r="QS367" s="4"/>
      <c r="QT367" s="4"/>
      <c r="QU367" s="4"/>
      <c r="QV367" s="4"/>
      <c r="QW367" s="4"/>
      <c r="QX367" s="4"/>
      <c r="QY367" s="4"/>
      <c r="QZ367" s="4"/>
      <c r="RA367" s="4"/>
      <c r="RB367" s="4"/>
      <c r="RC367" s="4"/>
      <c r="RD367" s="4"/>
      <c r="RE367" s="4"/>
      <c r="RF367" s="4"/>
      <c r="RG367" s="4"/>
      <c r="RH367" s="4"/>
      <c r="RI367" s="4"/>
      <c r="RJ367" s="4"/>
      <c r="RK367" s="4"/>
      <c r="RL367" s="4"/>
      <c r="RM367" s="4"/>
      <c r="RN367" s="4"/>
      <c r="RO367" s="4"/>
      <c r="RP367" s="4"/>
      <c r="RQ367" s="4"/>
      <c r="RR367" s="4"/>
      <c r="RS367" s="4"/>
      <c r="RT367" s="4"/>
      <c r="RU367" s="4"/>
      <c r="RV367" s="4"/>
      <c r="RW367" s="4"/>
      <c r="RX367" s="4"/>
      <c r="RY367" s="4"/>
      <c r="RZ367" s="4"/>
      <c r="SA367" s="4"/>
      <c r="SB367" s="4"/>
      <c r="SC367" s="4"/>
      <c r="SD367" s="4"/>
      <c r="SE367" s="4"/>
      <c r="SF367" s="4"/>
      <c r="SG367" s="4"/>
      <c r="SH367" s="4"/>
      <c r="SI367" s="4"/>
      <c r="SJ367" s="4"/>
      <c r="SK367" s="4"/>
      <c r="SL367" s="4"/>
      <c r="SM367" s="4"/>
      <c r="SN367" s="4"/>
      <c r="SO367" s="4"/>
      <c r="SP367" s="4"/>
      <c r="SQ367" s="4"/>
      <c r="SR367" s="4"/>
      <c r="SS367" s="4"/>
      <c r="ST367" s="4"/>
      <c r="SU367" s="4"/>
      <c r="SV367" s="4"/>
      <c r="SW367" s="4"/>
      <c r="SX367" s="4"/>
      <c r="SY367" s="4"/>
      <c r="SZ367" s="4"/>
      <c r="TA367" s="4"/>
      <c r="TB367" s="4"/>
      <c r="TC367" s="4"/>
      <c r="TD367" s="4"/>
      <c r="TE367" s="4"/>
      <c r="TF367" s="4"/>
      <c r="TG367" s="4"/>
      <c r="TH367" s="4"/>
      <c r="TI367" s="4"/>
      <c r="TJ367" s="4"/>
      <c r="TK367" s="4"/>
      <c r="TL367" s="4"/>
      <c r="TM367" s="4"/>
      <c r="TN367" s="4"/>
      <c r="TO367" s="4"/>
      <c r="TP367" s="4"/>
      <c r="TQ367" s="4"/>
      <c r="TR367" s="4"/>
      <c r="TS367" s="4"/>
      <c r="TT367" s="4"/>
      <c r="TU367" s="4"/>
      <c r="TV367" s="4"/>
      <c r="TW367" s="4"/>
      <c r="TX367" s="4"/>
      <c r="TY367" s="4"/>
      <c r="TZ367" s="4"/>
      <c r="UA367" s="4"/>
      <c r="UB367" s="4"/>
      <c r="UC367" s="4"/>
      <c r="UD367" s="4"/>
      <c r="UE367" s="4"/>
      <c r="UF367" s="4"/>
      <c r="UG367" s="4"/>
      <c r="UH367" s="4"/>
      <c r="UI367" s="4"/>
      <c r="UJ367" s="4"/>
      <c r="UK367" s="4"/>
      <c r="UL367" s="4"/>
      <c r="UM367" s="4"/>
      <c r="UN367" s="4"/>
      <c r="UO367" s="4"/>
      <c r="UP367" s="4"/>
      <c r="UQ367" s="4"/>
      <c r="UR367" s="4"/>
      <c r="US367" s="4"/>
      <c r="UT367" s="4"/>
      <c r="UU367" s="4"/>
      <c r="UV367" s="4"/>
      <c r="UW367" s="4"/>
      <c r="UX367" s="4"/>
      <c r="UY367" s="4"/>
      <c r="UZ367" s="4"/>
      <c r="VA367" s="4"/>
      <c r="VB367" s="4"/>
      <c r="VC367" s="4"/>
      <c r="VD367" s="4"/>
      <c r="VE367" s="4"/>
      <c r="VF367" s="4"/>
      <c r="VG367" s="4"/>
      <c r="VH367" s="4"/>
      <c r="VI367" s="4"/>
      <c r="VJ367" s="4"/>
      <c r="VK367" s="4"/>
      <c r="VL367" s="4"/>
      <c r="VM367" s="4"/>
      <c r="VN367" s="4"/>
      <c r="VO367" s="4"/>
      <c r="VP367" s="4"/>
      <c r="VQ367" s="4"/>
      <c r="VR367" s="4"/>
      <c r="VS367" s="4"/>
      <c r="VT367" s="4"/>
      <c r="VU367" s="4"/>
      <c r="VV367" s="4"/>
      <c r="VW367" s="4"/>
      <c r="VX367" s="4"/>
      <c r="VY367" s="4"/>
      <c r="VZ367" s="4"/>
      <c r="WA367" s="4"/>
      <c r="WB367" s="4"/>
      <c r="WC367" s="4"/>
      <c r="WD367" s="4"/>
      <c r="WE367" s="4"/>
      <c r="WF367" s="4"/>
      <c r="WG367" s="4"/>
      <c r="WH367" s="4"/>
      <c r="WI367" s="4"/>
      <c r="WJ367" s="4"/>
      <c r="WK367" s="4"/>
      <c r="WL367" s="4"/>
      <c r="WM367" s="4"/>
      <c r="WN367" s="4"/>
      <c r="WO367" s="4"/>
      <c r="WP367" s="4"/>
      <c r="WQ367" s="4"/>
      <c r="WR367" s="4"/>
      <c r="WS367" s="4"/>
      <c r="WT367" s="4"/>
      <c r="WU367" s="4"/>
      <c r="WV367" s="4"/>
      <c r="WW367" s="4"/>
      <c r="WX367" s="4"/>
      <c r="WY367" s="4"/>
      <c r="WZ367" s="4"/>
      <c r="XA367" s="4"/>
      <c r="XB367" s="4"/>
      <c r="XC367" s="4"/>
      <c r="XD367" s="4"/>
      <c r="XE367" s="4"/>
      <c r="XF367" s="4"/>
      <c r="XG367" s="4"/>
      <c r="XH367" s="4"/>
      <c r="XI367" s="4"/>
      <c r="XJ367" s="4"/>
      <c r="XK367" s="4"/>
      <c r="XL367" s="4"/>
      <c r="XM367" s="4"/>
      <c r="XN367" s="4"/>
      <c r="XO367" s="4"/>
      <c r="XP367" s="4"/>
      <c r="XQ367" s="4"/>
      <c r="XR367" s="4"/>
      <c r="XS367" s="4"/>
      <c r="XT367" s="4"/>
      <c r="XU367" s="4"/>
      <c r="XV367" s="4"/>
      <c r="XW367" s="4"/>
      <c r="XX367" s="4"/>
      <c r="XY367" s="4"/>
      <c r="XZ367" s="4"/>
      <c r="YA367" s="4"/>
      <c r="YB367" s="4"/>
      <c r="YC367" s="4"/>
      <c r="YD367" s="4"/>
      <c r="YE367" s="4"/>
      <c r="YF367" s="4"/>
      <c r="YG367" s="4"/>
      <c r="YH367" s="4"/>
      <c r="YI367" s="4"/>
      <c r="YJ367" s="4"/>
      <c r="YK367" s="4"/>
      <c r="YL367" s="4"/>
      <c r="YM367" s="4"/>
      <c r="YN367" s="4"/>
      <c r="YO367" s="4"/>
      <c r="YP367" s="4"/>
      <c r="YQ367" s="4"/>
      <c r="YR367" s="4"/>
      <c r="YS367" s="4"/>
      <c r="YT367" s="4"/>
      <c r="YU367" s="4"/>
      <c r="YV367" s="4"/>
      <c r="YW367" s="4"/>
      <c r="YX367" s="4"/>
      <c r="YY367" s="4"/>
      <c r="YZ367" s="4"/>
      <c r="ZA367" s="4"/>
      <c r="ZB367" s="4"/>
      <c r="ZC367" s="4"/>
      <c r="ZD367" s="4"/>
      <c r="ZE367" s="4"/>
      <c r="ZF367" s="4"/>
      <c r="ZG367" s="4"/>
      <c r="ZH367" s="4"/>
      <c r="ZI367" s="4"/>
      <c r="ZJ367" s="4"/>
      <c r="ZK367" s="4"/>
      <c r="ZL367" s="4"/>
      <c r="ZM367" s="4"/>
      <c r="ZN367" s="4"/>
      <c r="ZO367" s="4"/>
      <c r="ZP367" s="4"/>
      <c r="ZQ367" s="4"/>
      <c r="ZR367" s="4"/>
      <c r="ZS367" s="4"/>
      <c r="ZT367" s="4"/>
      <c r="ZU367" s="4"/>
      <c r="ZV367" s="4"/>
      <c r="ZW367" s="4"/>
      <c r="ZX367" s="4"/>
      <c r="ZY367" s="4"/>
      <c r="ZZ367" s="4"/>
      <c r="AAA367" s="4"/>
      <c r="AAB367" s="4"/>
      <c r="AAC367" s="4"/>
      <c r="AAD367" s="4"/>
      <c r="AAE367" s="4"/>
      <c r="AAF367" s="4"/>
      <c r="AAG367" s="4"/>
      <c r="AAH367" s="4"/>
      <c r="AAI367" s="4"/>
      <c r="AAJ367" s="4"/>
      <c r="AAK367" s="4"/>
      <c r="AAL367" s="4"/>
      <c r="AAM367" s="4"/>
      <c r="AAN367" s="4"/>
      <c r="AAO367" s="4"/>
      <c r="AAP367" s="4"/>
      <c r="AAQ367" s="4"/>
      <c r="AAR367" s="4"/>
      <c r="AAS367" s="4"/>
      <c r="AAT367" s="4"/>
      <c r="AAU367" s="4"/>
      <c r="AAV367" s="4"/>
      <c r="AAW367" s="4"/>
      <c r="AAX367" s="4"/>
      <c r="AAY367" s="4"/>
      <c r="AAZ367" s="4"/>
      <c r="ABA367" s="4"/>
      <c r="ABB367" s="4"/>
      <c r="ABC367" s="4"/>
      <c r="ABD367" s="4"/>
      <c r="ABE367" s="4"/>
      <c r="ABF367" s="4"/>
      <c r="ABG367" s="4"/>
      <c r="ABH367" s="4"/>
      <c r="ABI367" s="4"/>
      <c r="ABJ367" s="4"/>
      <c r="ABK367" s="4"/>
      <c r="ABL367" s="4"/>
      <c r="ABM367" s="4"/>
      <c r="ABN367" s="4"/>
      <c r="ABO367" s="4"/>
      <c r="ABP367" s="4"/>
      <c r="ABQ367" s="4"/>
      <c r="ABR367" s="4"/>
      <c r="ABS367" s="4"/>
      <c r="ABT367" s="4"/>
      <c r="ABU367" s="4"/>
      <c r="ABV367" s="4"/>
      <c r="ABW367" s="4"/>
      <c r="ABX367" s="4"/>
      <c r="ABY367" s="4"/>
      <c r="ABZ367" s="4"/>
      <c r="ACA367" s="4"/>
      <c r="ACB367" s="4"/>
      <c r="ACC367" s="4"/>
      <c r="ACD367" s="4"/>
      <c r="ACE367" s="4"/>
      <c r="ACF367" s="4"/>
      <c r="ACG367" s="4"/>
      <c r="ACH367" s="4"/>
      <c r="ACI367" s="4"/>
      <c r="ACJ367" s="4"/>
      <c r="ACK367" s="4"/>
      <c r="ACL367" s="4"/>
      <c r="ACM367" s="4"/>
      <c r="ACN367" s="4"/>
      <c r="ACO367" s="4"/>
      <c r="ACP367" s="4"/>
      <c r="ACQ367" s="4"/>
      <c r="ACR367" s="4"/>
      <c r="ACS367" s="4"/>
      <c r="ACT367" s="4"/>
      <c r="ACU367" s="4"/>
      <c r="ACV367" s="4"/>
      <c r="ACW367" s="4"/>
      <c r="ACX367" s="4"/>
      <c r="ACY367" s="4"/>
      <c r="ACZ367" s="4"/>
      <c r="ADA367" s="4"/>
      <c r="ADB367" s="4"/>
      <c r="ADC367" s="4"/>
      <c r="ADD367" s="4"/>
      <c r="ADE367" s="4"/>
      <c r="ADF367" s="4"/>
      <c r="ADG367" s="4"/>
      <c r="ADH367" s="4"/>
      <c r="ADI367" s="4"/>
      <c r="ADJ367" s="4"/>
      <c r="ADK367" s="4"/>
      <c r="ADL367" s="4"/>
      <c r="ADM367" s="4"/>
      <c r="ADN367" s="4"/>
      <c r="ADO367" s="4"/>
      <c r="ADP367" s="4"/>
      <c r="ADQ367" s="4"/>
      <c r="ADR367" s="4"/>
      <c r="ADS367" s="4"/>
      <c r="ADT367" s="4"/>
      <c r="ADU367" s="4"/>
      <c r="ADV367" s="4"/>
      <c r="ADW367" s="4"/>
      <c r="ADX367" s="4"/>
      <c r="ADY367" s="4"/>
      <c r="ADZ367" s="4"/>
      <c r="AEA367" s="4"/>
      <c r="AEB367" s="4"/>
      <c r="AEC367" s="4"/>
      <c r="AED367" s="4"/>
      <c r="AEE367" s="4"/>
      <c r="AEF367" s="4"/>
      <c r="AEG367" s="4"/>
      <c r="AEH367" s="4"/>
      <c r="AEI367" s="4"/>
      <c r="AEJ367" s="4"/>
      <c r="AEK367" s="4"/>
      <c r="AEL367" s="4"/>
      <c r="AEM367" s="4"/>
      <c r="AEN367" s="4"/>
      <c r="AEO367" s="4"/>
      <c r="AEP367" s="4"/>
      <c r="AEQ367" s="4"/>
      <c r="AER367" s="4"/>
      <c r="AES367" s="4"/>
      <c r="AET367" s="4"/>
      <c r="AEU367" s="4"/>
      <c r="AEV367" s="4"/>
      <c r="AEW367" s="4"/>
      <c r="AEX367" s="4"/>
      <c r="AEY367" s="4"/>
      <c r="AEZ367" s="4"/>
      <c r="AFA367" s="4"/>
      <c r="AFB367" s="4"/>
      <c r="AFC367" s="4"/>
      <c r="AFD367" s="4"/>
      <c r="AFE367" s="4"/>
      <c r="AFF367" s="4"/>
      <c r="AFG367" s="4"/>
      <c r="AFH367" s="4"/>
      <c r="AFI367" s="4"/>
      <c r="AFJ367" s="4"/>
      <c r="AFK367" s="4"/>
      <c r="AFL367" s="4"/>
      <c r="AFM367" s="4"/>
      <c r="AFN367" s="4"/>
      <c r="AFO367" s="4"/>
      <c r="AFP367" s="4"/>
      <c r="AFQ367" s="4"/>
      <c r="AFR367" s="4"/>
      <c r="AFS367" s="4"/>
      <c r="AFT367" s="4"/>
      <c r="AFU367" s="4"/>
      <c r="AFV367" s="4"/>
      <c r="AFW367" s="4"/>
      <c r="AFX367" s="4"/>
      <c r="AFY367" s="4"/>
      <c r="AFZ367" s="4"/>
      <c r="AGA367" s="4"/>
      <c r="AGB367" s="4"/>
      <c r="AGC367" s="4"/>
      <c r="AGD367" s="4"/>
      <c r="AGE367" s="4"/>
      <c r="AGF367" s="4"/>
      <c r="AGG367" s="4"/>
      <c r="AGH367" s="4"/>
      <c r="AGI367" s="4"/>
      <c r="AGJ367" s="4"/>
      <c r="AGK367" s="4"/>
      <c r="AGL367" s="4"/>
      <c r="AGM367" s="4"/>
      <c r="AGN367" s="4"/>
      <c r="AGO367" s="4"/>
      <c r="AGP367" s="4"/>
      <c r="AGQ367" s="4"/>
      <c r="AGR367" s="4"/>
      <c r="AGS367" s="4"/>
      <c r="AGT367" s="4"/>
      <c r="AGU367" s="4"/>
      <c r="AGV367" s="4"/>
      <c r="AGW367" s="4"/>
      <c r="AGX367" s="4"/>
      <c r="AGY367" s="4"/>
      <c r="AGZ367" s="4"/>
      <c r="AHA367" s="4"/>
      <c r="AHB367" s="4"/>
      <c r="AHC367" s="4"/>
      <c r="AHD367" s="4"/>
      <c r="AHE367" s="4"/>
      <c r="AHF367" s="4"/>
      <c r="AHG367" s="4"/>
      <c r="AHH367" s="4"/>
      <c r="AHI367" s="4"/>
      <c r="AHJ367" s="4"/>
      <c r="AHK367" s="4"/>
      <c r="AHL367" s="4"/>
      <c r="AHM367" s="4"/>
      <c r="AHN367" s="4"/>
      <c r="AHO367" s="4"/>
      <c r="AHP367" s="4"/>
      <c r="AHQ367" s="4"/>
      <c r="AHR367" s="4"/>
      <c r="AHS367" s="4"/>
      <c r="AHT367" s="4"/>
      <c r="AHU367" s="4"/>
      <c r="AHV367" s="4"/>
      <c r="AHW367" s="4"/>
      <c r="AHX367" s="4"/>
      <c r="AHY367" s="4"/>
      <c r="AHZ367" s="4"/>
      <c r="AIA367" s="4"/>
      <c r="AIB367" s="4"/>
      <c r="AIC367" s="4"/>
      <c r="AID367" s="4"/>
      <c r="AIE367" s="4"/>
      <c r="AIF367" s="4"/>
      <c r="AIG367" s="4"/>
      <c r="AIH367" s="4"/>
      <c r="AII367" s="4"/>
      <c r="AIJ367" s="4"/>
      <c r="AIK367" s="4"/>
      <c r="AIL367" s="4"/>
      <c r="AIM367" s="4"/>
      <c r="AIN367" s="4"/>
      <c r="AIO367" s="4"/>
      <c r="AIP367" s="4"/>
      <c r="AIQ367" s="4"/>
      <c r="AIR367" s="4"/>
      <c r="AIS367" s="4"/>
      <c r="AIT367" s="4"/>
      <c r="AIU367" s="4"/>
      <c r="AIV367" s="4"/>
      <c r="AIW367" s="4"/>
      <c r="AIX367" s="4"/>
      <c r="AIY367" s="4"/>
      <c r="AIZ367" s="4"/>
      <c r="AJA367" s="4"/>
      <c r="AJB367" s="4"/>
      <c r="AJC367" s="4"/>
      <c r="AJD367" s="4"/>
      <c r="AJE367" s="4"/>
      <c r="AJF367" s="4"/>
      <c r="AJG367" s="4"/>
      <c r="AJH367" s="4"/>
      <c r="AJI367" s="4"/>
      <c r="AJJ367" s="4"/>
      <c r="AJK367" s="4"/>
      <c r="AJL367" s="4"/>
      <c r="AJM367" s="4"/>
      <c r="AJN367" s="4"/>
      <c r="AJO367" s="4"/>
      <c r="AJP367" s="4"/>
      <c r="AJQ367" s="4"/>
      <c r="AJR367" s="4"/>
      <c r="AJS367" s="4"/>
      <c r="AJT367" s="4"/>
      <c r="AJU367" s="4"/>
      <c r="AJV367" s="4"/>
      <c r="AJW367" s="4"/>
      <c r="AJX367" s="4"/>
      <c r="AJY367" s="4"/>
      <c r="AJZ367" s="4"/>
      <c r="AKA367" s="4"/>
      <c r="AKB367" s="4"/>
      <c r="AKC367" s="4"/>
      <c r="AKD367" s="4"/>
      <c r="AKE367" s="4"/>
      <c r="AKF367" s="4"/>
      <c r="AKG367" s="4"/>
      <c r="AKH367" s="4"/>
      <c r="AKI367" s="4"/>
      <c r="AKJ367" s="4"/>
      <c r="AKK367" s="4"/>
      <c r="AKL367" s="4"/>
      <c r="AKM367" s="4"/>
      <c r="AKN367" s="4"/>
      <c r="AKO367" s="4"/>
      <c r="AKP367" s="4"/>
      <c r="AKQ367" s="4"/>
      <c r="AKR367" s="4"/>
      <c r="AKS367" s="4"/>
      <c r="AKT367" s="4"/>
      <c r="AKU367" s="4"/>
      <c r="AKV367" s="4"/>
      <c r="AKW367" s="4"/>
      <c r="AKX367" s="4"/>
      <c r="AKY367" s="4"/>
      <c r="AKZ367" s="4"/>
      <c r="ALA367" s="4"/>
      <c r="ALB367" s="4"/>
      <c r="ALC367" s="4"/>
      <c r="ALD367" s="4"/>
      <c r="ALE367" s="4"/>
      <c r="ALF367" s="4"/>
      <c r="ALG367" s="4"/>
      <c r="ALH367" s="4"/>
      <c r="ALI367" s="4"/>
      <c r="ALJ367" s="4"/>
      <c r="ALK367" s="4"/>
      <c r="ALL367" s="4"/>
      <c r="ALM367" s="4"/>
      <c r="ALN367" s="4"/>
      <c r="ALO367" s="4"/>
      <c r="ALP367" s="4"/>
      <c r="ALQ367" s="4"/>
      <c r="ALR367" s="4"/>
      <c r="ALS367" s="4"/>
      <c r="ALT367" s="4"/>
      <c r="ALU367" s="4"/>
      <c r="ALV367" s="4"/>
      <c r="ALW367" s="4"/>
      <c r="ALX367" s="4"/>
      <c r="ALY367" s="4"/>
      <c r="ALZ367" s="4"/>
      <c r="AMA367" s="4"/>
      <c r="AMB367" s="4"/>
      <c r="AMC367" s="4"/>
      <c r="AMD367" s="4"/>
      <c r="AME367" s="4"/>
      <c r="AMF367" s="4"/>
      <c r="AMG367" s="4"/>
      <c r="AMH367" s="4"/>
      <c r="AMI367" s="4"/>
      <c r="AMJ367" s="4"/>
    </row>
    <row r="368" spans="1:1024" s="40" customFormat="1">
      <c r="A368" s="37">
        <v>4</v>
      </c>
      <c r="B368" s="17" t="s">
        <v>459</v>
      </c>
      <c r="C368" s="18" t="s">
        <v>460</v>
      </c>
      <c r="D368" s="19" t="s">
        <v>357</v>
      </c>
      <c r="E368" s="39">
        <v>30</v>
      </c>
      <c r="F368" s="1"/>
      <c r="G368" s="21">
        <f>E368*F368</f>
        <v>0</v>
      </c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  <c r="IU368" s="4"/>
      <c r="IV368" s="4"/>
      <c r="IW368" s="4"/>
      <c r="IX368" s="4"/>
      <c r="IY368" s="4"/>
      <c r="IZ368" s="4"/>
      <c r="JA368" s="4"/>
      <c r="JB368" s="4"/>
      <c r="JC368" s="4"/>
      <c r="JD368" s="4"/>
      <c r="JE368" s="4"/>
      <c r="JF368" s="4"/>
      <c r="JG368" s="4"/>
      <c r="JH368" s="4"/>
      <c r="JI368" s="4"/>
      <c r="JJ368" s="4"/>
      <c r="JK368" s="4"/>
      <c r="JL368" s="4"/>
      <c r="JM368" s="4"/>
      <c r="JN368" s="4"/>
      <c r="JO368" s="4"/>
      <c r="JP368" s="4"/>
      <c r="JQ368" s="4"/>
      <c r="JR368" s="4"/>
      <c r="JS368" s="4"/>
      <c r="JT368" s="4"/>
      <c r="JU368" s="4"/>
      <c r="JV368" s="4"/>
      <c r="JW368" s="4"/>
      <c r="JX368" s="4"/>
      <c r="JY368" s="4"/>
      <c r="JZ368" s="4"/>
      <c r="KA368" s="4"/>
      <c r="KB368" s="4"/>
      <c r="KC368" s="4"/>
      <c r="KD368" s="4"/>
      <c r="KE368" s="4"/>
      <c r="KF368" s="4"/>
      <c r="KG368" s="4"/>
      <c r="KH368" s="4"/>
      <c r="KI368" s="4"/>
      <c r="KJ368" s="4"/>
      <c r="KK368" s="4"/>
      <c r="KL368" s="4"/>
      <c r="KM368" s="4"/>
      <c r="KN368" s="4"/>
      <c r="KO368" s="4"/>
      <c r="KP368" s="4"/>
      <c r="KQ368" s="4"/>
      <c r="KR368" s="4"/>
      <c r="KS368" s="4"/>
      <c r="KT368" s="4"/>
      <c r="KU368" s="4"/>
      <c r="KV368" s="4"/>
      <c r="KW368" s="4"/>
      <c r="KX368" s="4"/>
      <c r="KY368" s="4"/>
      <c r="KZ368" s="4"/>
      <c r="LA368" s="4"/>
      <c r="LB368" s="4"/>
      <c r="LC368" s="4"/>
      <c r="LD368" s="4"/>
      <c r="LE368" s="4"/>
      <c r="LF368" s="4"/>
      <c r="LG368" s="4"/>
      <c r="LH368" s="4"/>
      <c r="LI368" s="4"/>
      <c r="LJ368" s="4"/>
      <c r="LK368" s="4"/>
      <c r="LL368" s="4"/>
      <c r="LM368" s="4"/>
      <c r="LN368" s="4"/>
      <c r="LO368" s="4"/>
      <c r="LP368" s="4"/>
      <c r="LQ368" s="4"/>
      <c r="LR368" s="4"/>
      <c r="LS368" s="4"/>
      <c r="LT368" s="4"/>
      <c r="LU368" s="4"/>
      <c r="LV368" s="4"/>
      <c r="LW368" s="4"/>
      <c r="LX368" s="4"/>
      <c r="LY368" s="4"/>
      <c r="LZ368" s="4"/>
      <c r="MA368" s="4"/>
      <c r="MB368" s="4"/>
      <c r="MC368" s="4"/>
      <c r="MD368" s="4"/>
      <c r="ME368" s="4"/>
      <c r="MF368" s="4"/>
      <c r="MG368" s="4"/>
      <c r="MH368" s="4"/>
      <c r="MI368" s="4"/>
      <c r="MJ368" s="4"/>
      <c r="MK368" s="4"/>
      <c r="ML368" s="4"/>
      <c r="MM368" s="4"/>
      <c r="MN368" s="4"/>
      <c r="MO368" s="4"/>
      <c r="MP368" s="4"/>
      <c r="MQ368" s="4"/>
      <c r="MR368" s="4"/>
      <c r="MS368" s="4"/>
      <c r="MT368" s="4"/>
      <c r="MU368" s="4"/>
      <c r="MV368" s="4"/>
      <c r="MW368" s="4"/>
      <c r="MX368" s="4"/>
      <c r="MY368" s="4"/>
      <c r="MZ368" s="4"/>
      <c r="NA368" s="4"/>
      <c r="NB368" s="4"/>
      <c r="NC368" s="4"/>
      <c r="ND368" s="4"/>
      <c r="NE368" s="4"/>
      <c r="NF368" s="4"/>
      <c r="NG368" s="4"/>
      <c r="NH368" s="4"/>
      <c r="NI368" s="4"/>
      <c r="NJ368" s="4"/>
      <c r="NK368" s="4"/>
      <c r="NL368" s="4"/>
      <c r="NM368" s="4"/>
      <c r="NN368" s="4"/>
      <c r="NO368" s="4"/>
      <c r="NP368" s="4"/>
      <c r="NQ368" s="4"/>
      <c r="NR368" s="4"/>
      <c r="NS368" s="4"/>
      <c r="NT368" s="4"/>
      <c r="NU368" s="4"/>
      <c r="NV368" s="4"/>
      <c r="NW368" s="4"/>
      <c r="NX368" s="4"/>
      <c r="NY368" s="4"/>
      <c r="NZ368" s="4"/>
      <c r="OA368" s="4"/>
      <c r="OB368" s="4"/>
      <c r="OC368" s="4"/>
      <c r="OD368" s="4"/>
      <c r="OE368" s="4"/>
      <c r="OF368" s="4"/>
      <c r="OG368" s="4"/>
      <c r="OH368" s="4"/>
      <c r="OI368" s="4"/>
      <c r="OJ368" s="4"/>
      <c r="OK368" s="4"/>
      <c r="OL368" s="4"/>
      <c r="OM368" s="4"/>
      <c r="ON368" s="4"/>
      <c r="OO368" s="4"/>
      <c r="OP368" s="4"/>
      <c r="OQ368" s="4"/>
      <c r="OR368" s="4"/>
      <c r="OS368" s="4"/>
      <c r="OT368" s="4"/>
      <c r="OU368" s="4"/>
      <c r="OV368" s="4"/>
      <c r="OW368" s="4"/>
      <c r="OX368" s="4"/>
      <c r="OY368" s="4"/>
      <c r="OZ368" s="4"/>
      <c r="PA368" s="4"/>
      <c r="PB368" s="4"/>
      <c r="PC368" s="4"/>
      <c r="PD368" s="4"/>
      <c r="PE368" s="4"/>
      <c r="PF368" s="4"/>
      <c r="PG368" s="4"/>
      <c r="PH368" s="4"/>
      <c r="PI368" s="4"/>
      <c r="PJ368" s="4"/>
      <c r="PK368" s="4"/>
      <c r="PL368" s="4"/>
      <c r="PM368" s="4"/>
      <c r="PN368" s="4"/>
      <c r="PO368" s="4"/>
      <c r="PP368" s="4"/>
      <c r="PQ368" s="4"/>
      <c r="PR368" s="4"/>
      <c r="PS368" s="4"/>
      <c r="PT368" s="4"/>
      <c r="PU368" s="4"/>
      <c r="PV368" s="4"/>
      <c r="PW368" s="4"/>
      <c r="PX368" s="4"/>
      <c r="PY368" s="4"/>
      <c r="PZ368" s="4"/>
      <c r="QA368" s="4"/>
      <c r="QB368" s="4"/>
      <c r="QC368" s="4"/>
      <c r="QD368" s="4"/>
      <c r="QE368" s="4"/>
      <c r="QF368" s="4"/>
      <c r="QG368" s="4"/>
      <c r="QH368" s="4"/>
      <c r="QI368" s="4"/>
      <c r="QJ368" s="4"/>
      <c r="QK368" s="4"/>
      <c r="QL368" s="4"/>
      <c r="QM368" s="4"/>
      <c r="QN368" s="4"/>
      <c r="QO368" s="4"/>
      <c r="QP368" s="4"/>
      <c r="QQ368" s="4"/>
      <c r="QR368" s="4"/>
      <c r="QS368" s="4"/>
      <c r="QT368" s="4"/>
      <c r="QU368" s="4"/>
      <c r="QV368" s="4"/>
      <c r="QW368" s="4"/>
      <c r="QX368" s="4"/>
      <c r="QY368" s="4"/>
      <c r="QZ368" s="4"/>
      <c r="RA368" s="4"/>
      <c r="RB368" s="4"/>
      <c r="RC368" s="4"/>
      <c r="RD368" s="4"/>
      <c r="RE368" s="4"/>
      <c r="RF368" s="4"/>
      <c r="RG368" s="4"/>
      <c r="RH368" s="4"/>
      <c r="RI368" s="4"/>
      <c r="RJ368" s="4"/>
      <c r="RK368" s="4"/>
      <c r="RL368" s="4"/>
      <c r="RM368" s="4"/>
      <c r="RN368" s="4"/>
      <c r="RO368" s="4"/>
      <c r="RP368" s="4"/>
      <c r="RQ368" s="4"/>
      <c r="RR368" s="4"/>
      <c r="RS368" s="4"/>
      <c r="RT368" s="4"/>
      <c r="RU368" s="4"/>
      <c r="RV368" s="4"/>
      <c r="RW368" s="4"/>
      <c r="RX368" s="4"/>
      <c r="RY368" s="4"/>
      <c r="RZ368" s="4"/>
      <c r="SA368" s="4"/>
      <c r="SB368" s="4"/>
      <c r="SC368" s="4"/>
      <c r="SD368" s="4"/>
      <c r="SE368" s="4"/>
      <c r="SF368" s="4"/>
      <c r="SG368" s="4"/>
      <c r="SH368" s="4"/>
      <c r="SI368" s="4"/>
      <c r="SJ368" s="4"/>
      <c r="SK368" s="4"/>
      <c r="SL368" s="4"/>
      <c r="SM368" s="4"/>
      <c r="SN368" s="4"/>
      <c r="SO368" s="4"/>
      <c r="SP368" s="4"/>
      <c r="SQ368" s="4"/>
      <c r="SR368" s="4"/>
      <c r="SS368" s="4"/>
      <c r="ST368" s="4"/>
      <c r="SU368" s="4"/>
      <c r="SV368" s="4"/>
      <c r="SW368" s="4"/>
      <c r="SX368" s="4"/>
      <c r="SY368" s="4"/>
      <c r="SZ368" s="4"/>
      <c r="TA368" s="4"/>
      <c r="TB368" s="4"/>
      <c r="TC368" s="4"/>
      <c r="TD368" s="4"/>
      <c r="TE368" s="4"/>
      <c r="TF368" s="4"/>
      <c r="TG368" s="4"/>
      <c r="TH368" s="4"/>
      <c r="TI368" s="4"/>
      <c r="TJ368" s="4"/>
      <c r="TK368" s="4"/>
      <c r="TL368" s="4"/>
      <c r="TM368" s="4"/>
      <c r="TN368" s="4"/>
      <c r="TO368" s="4"/>
      <c r="TP368" s="4"/>
      <c r="TQ368" s="4"/>
      <c r="TR368" s="4"/>
      <c r="TS368" s="4"/>
      <c r="TT368" s="4"/>
      <c r="TU368" s="4"/>
      <c r="TV368" s="4"/>
      <c r="TW368" s="4"/>
      <c r="TX368" s="4"/>
      <c r="TY368" s="4"/>
      <c r="TZ368" s="4"/>
      <c r="UA368" s="4"/>
      <c r="UB368" s="4"/>
      <c r="UC368" s="4"/>
      <c r="UD368" s="4"/>
      <c r="UE368" s="4"/>
      <c r="UF368" s="4"/>
      <c r="UG368" s="4"/>
      <c r="UH368" s="4"/>
      <c r="UI368" s="4"/>
      <c r="UJ368" s="4"/>
      <c r="UK368" s="4"/>
      <c r="UL368" s="4"/>
      <c r="UM368" s="4"/>
      <c r="UN368" s="4"/>
      <c r="UO368" s="4"/>
      <c r="UP368" s="4"/>
      <c r="UQ368" s="4"/>
      <c r="UR368" s="4"/>
      <c r="US368" s="4"/>
      <c r="UT368" s="4"/>
      <c r="UU368" s="4"/>
      <c r="UV368" s="4"/>
      <c r="UW368" s="4"/>
      <c r="UX368" s="4"/>
      <c r="UY368" s="4"/>
      <c r="UZ368" s="4"/>
      <c r="VA368" s="4"/>
      <c r="VB368" s="4"/>
      <c r="VC368" s="4"/>
      <c r="VD368" s="4"/>
      <c r="VE368" s="4"/>
      <c r="VF368" s="4"/>
      <c r="VG368" s="4"/>
      <c r="VH368" s="4"/>
      <c r="VI368" s="4"/>
      <c r="VJ368" s="4"/>
      <c r="VK368" s="4"/>
      <c r="VL368" s="4"/>
      <c r="VM368" s="4"/>
      <c r="VN368" s="4"/>
      <c r="VO368" s="4"/>
      <c r="VP368" s="4"/>
      <c r="VQ368" s="4"/>
      <c r="VR368" s="4"/>
      <c r="VS368" s="4"/>
      <c r="VT368" s="4"/>
      <c r="VU368" s="4"/>
      <c r="VV368" s="4"/>
      <c r="VW368" s="4"/>
      <c r="VX368" s="4"/>
      <c r="VY368" s="4"/>
      <c r="VZ368" s="4"/>
      <c r="WA368" s="4"/>
      <c r="WB368" s="4"/>
      <c r="WC368" s="4"/>
      <c r="WD368" s="4"/>
      <c r="WE368" s="4"/>
      <c r="WF368" s="4"/>
      <c r="WG368" s="4"/>
      <c r="WH368" s="4"/>
      <c r="WI368" s="4"/>
      <c r="WJ368" s="4"/>
      <c r="WK368" s="4"/>
      <c r="WL368" s="4"/>
      <c r="WM368" s="4"/>
      <c r="WN368" s="4"/>
      <c r="WO368" s="4"/>
      <c r="WP368" s="4"/>
      <c r="WQ368" s="4"/>
      <c r="WR368" s="4"/>
      <c r="WS368" s="4"/>
      <c r="WT368" s="4"/>
      <c r="WU368" s="4"/>
      <c r="WV368" s="4"/>
      <c r="WW368" s="4"/>
      <c r="WX368" s="4"/>
      <c r="WY368" s="4"/>
      <c r="WZ368" s="4"/>
      <c r="XA368" s="4"/>
      <c r="XB368" s="4"/>
      <c r="XC368" s="4"/>
      <c r="XD368" s="4"/>
      <c r="XE368" s="4"/>
      <c r="XF368" s="4"/>
      <c r="XG368" s="4"/>
      <c r="XH368" s="4"/>
      <c r="XI368" s="4"/>
      <c r="XJ368" s="4"/>
      <c r="XK368" s="4"/>
      <c r="XL368" s="4"/>
      <c r="XM368" s="4"/>
      <c r="XN368" s="4"/>
      <c r="XO368" s="4"/>
      <c r="XP368" s="4"/>
      <c r="XQ368" s="4"/>
      <c r="XR368" s="4"/>
      <c r="XS368" s="4"/>
      <c r="XT368" s="4"/>
      <c r="XU368" s="4"/>
      <c r="XV368" s="4"/>
      <c r="XW368" s="4"/>
      <c r="XX368" s="4"/>
      <c r="XY368" s="4"/>
      <c r="XZ368" s="4"/>
      <c r="YA368" s="4"/>
      <c r="YB368" s="4"/>
      <c r="YC368" s="4"/>
      <c r="YD368" s="4"/>
      <c r="YE368" s="4"/>
      <c r="YF368" s="4"/>
      <c r="YG368" s="4"/>
      <c r="YH368" s="4"/>
      <c r="YI368" s="4"/>
      <c r="YJ368" s="4"/>
      <c r="YK368" s="4"/>
      <c r="YL368" s="4"/>
      <c r="YM368" s="4"/>
      <c r="YN368" s="4"/>
      <c r="YO368" s="4"/>
      <c r="YP368" s="4"/>
      <c r="YQ368" s="4"/>
      <c r="YR368" s="4"/>
      <c r="YS368" s="4"/>
      <c r="YT368" s="4"/>
      <c r="YU368" s="4"/>
      <c r="YV368" s="4"/>
      <c r="YW368" s="4"/>
      <c r="YX368" s="4"/>
      <c r="YY368" s="4"/>
      <c r="YZ368" s="4"/>
      <c r="ZA368" s="4"/>
      <c r="ZB368" s="4"/>
      <c r="ZC368" s="4"/>
      <c r="ZD368" s="4"/>
      <c r="ZE368" s="4"/>
      <c r="ZF368" s="4"/>
      <c r="ZG368" s="4"/>
      <c r="ZH368" s="4"/>
      <c r="ZI368" s="4"/>
      <c r="ZJ368" s="4"/>
      <c r="ZK368" s="4"/>
      <c r="ZL368" s="4"/>
      <c r="ZM368" s="4"/>
      <c r="ZN368" s="4"/>
      <c r="ZO368" s="4"/>
      <c r="ZP368" s="4"/>
      <c r="ZQ368" s="4"/>
      <c r="ZR368" s="4"/>
      <c r="ZS368" s="4"/>
      <c r="ZT368" s="4"/>
      <c r="ZU368" s="4"/>
      <c r="ZV368" s="4"/>
      <c r="ZW368" s="4"/>
      <c r="ZX368" s="4"/>
      <c r="ZY368" s="4"/>
      <c r="ZZ368" s="4"/>
      <c r="AAA368" s="4"/>
      <c r="AAB368" s="4"/>
      <c r="AAC368" s="4"/>
      <c r="AAD368" s="4"/>
      <c r="AAE368" s="4"/>
      <c r="AAF368" s="4"/>
      <c r="AAG368" s="4"/>
      <c r="AAH368" s="4"/>
      <c r="AAI368" s="4"/>
      <c r="AAJ368" s="4"/>
      <c r="AAK368" s="4"/>
      <c r="AAL368" s="4"/>
      <c r="AAM368" s="4"/>
      <c r="AAN368" s="4"/>
      <c r="AAO368" s="4"/>
      <c r="AAP368" s="4"/>
      <c r="AAQ368" s="4"/>
      <c r="AAR368" s="4"/>
      <c r="AAS368" s="4"/>
      <c r="AAT368" s="4"/>
      <c r="AAU368" s="4"/>
      <c r="AAV368" s="4"/>
      <c r="AAW368" s="4"/>
      <c r="AAX368" s="4"/>
      <c r="AAY368" s="4"/>
      <c r="AAZ368" s="4"/>
      <c r="ABA368" s="4"/>
      <c r="ABB368" s="4"/>
      <c r="ABC368" s="4"/>
      <c r="ABD368" s="4"/>
      <c r="ABE368" s="4"/>
      <c r="ABF368" s="4"/>
      <c r="ABG368" s="4"/>
      <c r="ABH368" s="4"/>
      <c r="ABI368" s="4"/>
      <c r="ABJ368" s="4"/>
      <c r="ABK368" s="4"/>
      <c r="ABL368" s="4"/>
      <c r="ABM368" s="4"/>
      <c r="ABN368" s="4"/>
      <c r="ABO368" s="4"/>
      <c r="ABP368" s="4"/>
      <c r="ABQ368" s="4"/>
      <c r="ABR368" s="4"/>
      <c r="ABS368" s="4"/>
      <c r="ABT368" s="4"/>
      <c r="ABU368" s="4"/>
      <c r="ABV368" s="4"/>
      <c r="ABW368" s="4"/>
      <c r="ABX368" s="4"/>
      <c r="ABY368" s="4"/>
      <c r="ABZ368" s="4"/>
      <c r="ACA368" s="4"/>
      <c r="ACB368" s="4"/>
      <c r="ACC368" s="4"/>
      <c r="ACD368" s="4"/>
      <c r="ACE368" s="4"/>
      <c r="ACF368" s="4"/>
      <c r="ACG368" s="4"/>
      <c r="ACH368" s="4"/>
      <c r="ACI368" s="4"/>
      <c r="ACJ368" s="4"/>
      <c r="ACK368" s="4"/>
      <c r="ACL368" s="4"/>
      <c r="ACM368" s="4"/>
      <c r="ACN368" s="4"/>
      <c r="ACO368" s="4"/>
      <c r="ACP368" s="4"/>
      <c r="ACQ368" s="4"/>
      <c r="ACR368" s="4"/>
      <c r="ACS368" s="4"/>
      <c r="ACT368" s="4"/>
      <c r="ACU368" s="4"/>
      <c r="ACV368" s="4"/>
      <c r="ACW368" s="4"/>
      <c r="ACX368" s="4"/>
      <c r="ACY368" s="4"/>
      <c r="ACZ368" s="4"/>
      <c r="ADA368" s="4"/>
      <c r="ADB368" s="4"/>
      <c r="ADC368" s="4"/>
      <c r="ADD368" s="4"/>
      <c r="ADE368" s="4"/>
      <c r="ADF368" s="4"/>
      <c r="ADG368" s="4"/>
      <c r="ADH368" s="4"/>
      <c r="ADI368" s="4"/>
      <c r="ADJ368" s="4"/>
      <c r="ADK368" s="4"/>
      <c r="ADL368" s="4"/>
      <c r="ADM368" s="4"/>
      <c r="ADN368" s="4"/>
      <c r="ADO368" s="4"/>
      <c r="ADP368" s="4"/>
      <c r="ADQ368" s="4"/>
      <c r="ADR368" s="4"/>
      <c r="ADS368" s="4"/>
      <c r="ADT368" s="4"/>
      <c r="ADU368" s="4"/>
      <c r="ADV368" s="4"/>
      <c r="ADW368" s="4"/>
      <c r="ADX368" s="4"/>
      <c r="ADY368" s="4"/>
      <c r="ADZ368" s="4"/>
      <c r="AEA368" s="4"/>
      <c r="AEB368" s="4"/>
      <c r="AEC368" s="4"/>
      <c r="AED368" s="4"/>
      <c r="AEE368" s="4"/>
      <c r="AEF368" s="4"/>
      <c r="AEG368" s="4"/>
      <c r="AEH368" s="4"/>
      <c r="AEI368" s="4"/>
      <c r="AEJ368" s="4"/>
      <c r="AEK368" s="4"/>
      <c r="AEL368" s="4"/>
      <c r="AEM368" s="4"/>
      <c r="AEN368" s="4"/>
      <c r="AEO368" s="4"/>
      <c r="AEP368" s="4"/>
      <c r="AEQ368" s="4"/>
      <c r="AER368" s="4"/>
      <c r="AES368" s="4"/>
      <c r="AET368" s="4"/>
      <c r="AEU368" s="4"/>
      <c r="AEV368" s="4"/>
      <c r="AEW368" s="4"/>
      <c r="AEX368" s="4"/>
      <c r="AEY368" s="4"/>
      <c r="AEZ368" s="4"/>
      <c r="AFA368" s="4"/>
      <c r="AFB368" s="4"/>
      <c r="AFC368" s="4"/>
      <c r="AFD368" s="4"/>
      <c r="AFE368" s="4"/>
      <c r="AFF368" s="4"/>
      <c r="AFG368" s="4"/>
      <c r="AFH368" s="4"/>
      <c r="AFI368" s="4"/>
      <c r="AFJ368" s="4"/>
      <c r="AFK368" s="4"/>
      <c r="AFL368" s="4"/>
      <c r="AFM368" s="4"/>
      <c r="AFN368" s="4"/>
      <c r="AFO368" s="4"/>
      <c r="AFP368" s="4"/>
      <c r="AFQ368" s="4"/>
      <c r="AFR368" s="4"/>
      <c r="AFS368" s="4"/>
      <c r="AFT368" s="4"/>
      <c r="AFU368" s="4"/>
      <c r="AFV368" s="4"/>
      <c r="AFW368" s="4"/>
      <c r="AFX368" s="4"/>
      <c r="AFY368" s="4"/>
      <c r="AFZ368" s="4"/>
      <c r="AGA368" s="4"/>
      <c r="AGB368" s="4"/>
      <c r="AGC368" s="4"/>
      <c r="AGD368" s="4"/>
      <c r="AGE368" s="4"/>
      <c r="AGF368" s="4"/>
      <c r="AGG368" s="4"/>
      <c r="AGH368" s="4"/>
      <c r="AGI368" s="4"/>
      <c r="AGJ368" s="4"/>
      <c r="AGK368" s="4"/>
      <c r="AGL368" s="4"/>
      <c r="AGM368" s="4"/>
      <c r="AGN368" s="4"/>
      <c r="AGO368" s="4"/>
      <c r="AGP368" s="4"/>
      <c r="AGQ368" s="4"/>
      <c r="AGR368" s="4"/>
      <c r="AGS368" s="4"/>
      <c r="AGT368" s="4"/>
      <c r="AGU368" s="4"/>
      <c r="AGV368" s="4"/>
      <c r="AGW368" s="4"/>
      <c r="AGX368" s="4"/>
      <c r="AGY368" s="4"/>
      <c r="AGZ368" s="4"/>
      <c r="AHA368" s="4"/>
      <c r="AHB368" s="4"/>
      <c r="AHC368" s="4"/>
      <c r="AHD368" s="4"/>
      <c r="AHE368" s="4"/>
      <c r="AHF368" s="4"/>
      <c r="AHG368" s="4"/>
      <c r="AHH368" s="4"/>
      <c r="AHI368" s="4"/>
      <c r="AHJ368" s="4"/>
      <c r="AHK368" s="4"/>
      <c r="AHL368" s="4"/>
      <c r="AHM368" s="4"/>
      <c r="AHN368" s="4"/>
      <c r="AHO368" s="4"/>
      <c r="AHP368" s="4"/>
      <c r="AHQ368" s="4"/>
      <c r="AHR368" s="4"/>
      <c r="AHS368" s="4"/>
      <c r="AHT368" s="4"/>
      <c r="AHU368" s="4"/>
      <c r="AHV368" s="4"/>
      <c r="AHW368" s="4"/>
      <c r="AHX368" s="4"/>
      <c r="AHY368" s="4"/>
      <c r="AHZ368" s="4"/>
      <c r="AIA368" s="4"/>
      <c r="AIB368" s="4"/>
      <c r="AIC368" s="4"/>
      <c r="AID368" s="4"/>
      <c r="AIE368" s="4"/>
      <c r="AIF368" s="4"/>
      <c r="AIG368" s="4"/>
      <c r="AIH368" s="4"/>
      <c r="AII368" s="4"/>
      <c r="AIJ368" s="4"/>
      <c r="AIK368" s="4"/>
      <c r="AIL368" s="4"/>
      <c r="AIM368" s="4"/>
      <c r="AIN368" s="4"/>
      <c r="AIO368" s="4"/>
      <c r="AIP368" s="4"/>
      <c r="AIQ368" s="4"/>
      <c r="AIR368" s="4"/>
      <c r="AIS368" s="4"/>
      <c r="AIT368" s="4"/>
      <c r="AIU368" s="4"/>
      <c r="AIV368" s="4"/>
      <c r="AIW368" s="4"/>
      <c r="AIX368" s="4"/>
      <c r="AIY368" s="4"/>
      <c r="AIZ368" s="4"/>
      <c r="AJA368" s="4"/>
      <c r="AJB368" s="4"/>
      <c r="AJC368" s="4"/>
      <c r="AJD368" s="4"/>
      <c r="AJE368" s="4"/>
      <c r="AJF368" s="4"/>
      <c r="AJG368" s="4"/>
      <c r="AJH368" s="4"/>
      <c r="AJI368" s="4"/>
      <c r="AJJ368" s="4"/>
      <c r="AJK368" s="4"/>
      <c r="AJL368" s="4"/>
      <c r="AJM368" s="4"/>
      <c r="AJN368" s="4"/>
      <c r="AJO368" s="4"/>
      <c r="AJP368" s="4"/>
      <c r="AJQ368" s="4"/>
      <c r="AJR368" s="4"/>
      <c r="AJS368" s="4"/>
      <c r="AJT368" s="4"/>
      <c r="AJU368" s="4"/>
      <c r="AJV368" s="4"/>
      <c r="AJW368" s="4"/>
      <c r="AJX368" s="4"/>
      <c r="AJY368" s="4"/>
      <c r="AJZ368" s="4"/>
      <c r="AKA368" s="4"/>
      <c r="AKB368" s="4"/>
      <c r="AKC368" s="4"/>
      <c r="AKD368" s="4"/>
      <c r="AKE368" s="4"/>
      <c r="AKF368" s="4"/>
      <c r="AKG368" s="4"/>
      <c r="AKH368" s="4"/>
      <c r="AKI368" s="4"/>
      <c r="AKJ368" s="4"/>
      <c r="AKK368" s="4"/>
      <c r="AKL368" s="4"/>
      <c r="AKM368" s="4"/>
      <c r="AKN368" s="4"/>
      <c r="AKO368" s="4"/>
      <c r="AKP368" s="4"/>
      <c r="AKQ368" s="4"/>
      <c r="AKR368" s="4"/>
      <c r="AKS368" s="4"/>
      <c r="AKT368" s="4"/>
      <c r="AKU368" s="4"/>
      <c r="AKV368" s="4"/>
      <c r="AKW368" s="4"/>
      <c r="AKX368" s="4"/>
      <c r="AKY368" s="4"/>
      <c r="AKZ368" s="4"/>
      <c r="ALA368" s="4"/>
      <c r="ALB368" s="4"/>
      <c r="ALC368" s="4"/>
      <c r="ALD368" s="4"/>
      <c r="ALE368" s="4"/>
      <c r="ALF368" s="4"/>
      <c r="ALG368" s="4"/>
      <c r="ALH368" s="4"/>
      <c r="ALI368" s="4"/>
      <c r="ALJ368" s="4"/>
      <c r="ALK368" s="4"/>
      <c r="ALL368" s="4"/>
      <c r="ALM368" s="4"/>
      <c r="ALN368" s="4"/>
      <c r="ALO368" s="4"/>
      <c r="ALP368" s="4"/>
      <c r="ALQ368" s="4"/>
      <c r="ALR368" s="4"/>
      <c r="ALS368" s="4"/>
      <c r="ALT368" s="4"/>
      <c r="ALU368" s="4"/>
      <c r="ALV368" s="4"/>
      <c r="ALW368" s="4"/>
      <c r="ALX368" s="4"/>
      <c r="ALY368" s="4"/>
      <c r="ALZ368" s="4"/>
      <c r="AMA368" s="4"/>
      <c r="AMB368" s="4"/>
      <c r="AMC368" s="4"/>
      <c r="AMD368" s="4"/>
      <c r="AME368" s="4"/>
      <c r="AMF368" s="4"/>
      <c r="AMG368" s="4"/>
      <c r="AMH368" s="4"/>
      <c r="AMI368" s="4"/>
      <c r="AMJ368" s="4"/>
    </row>
    <row r="369" spans="1:1024" s="40" customFormat="1" ht="15" customHeight="1">
      <c r="A369" s="86" t="s">
        <v>461</v>
      </c>
      <c r="B369" s="86"/>
      <c r="C369" s="86"/>
      <c r="D369" s="86"/>
      <c r="E369" s="86"/>
      <c r="F369" s="86"/>
      <c r="G369" s="36">
        <f>SUM(G365:G368)</f>
        <v>0</v>
      </c>
      <c r="H369" s="25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  <c r="IU369" s="4"/>
      <c r="IV369" s="4"/>
      <c r="IW369" s="4"/>
      <c r="IX369" s="4"/>
      <c r="IY369" s="4"/>
      <c r="IZ369" s="4"/>
      <c r="JA369" s="4"/>
      <c r="JB369" s="4"/>
      <c r="JC369" s="4"/>
      <c r="JD369" s="4"/>
      <c r="JE369" s="4"/>
      <c r="JF369" s="4"/>
      <c r="JG369" s="4"/>
      <c r="JH369" s="4"/>
      <c r="JI369" s="4"/>
      <c r="JJ369" s="4"/>
      <c r="JK369" s="4"/>
      <c r="JL369" s="4"/>
      <c r="JM369" s="4"/>
      <c r="JN369" s="4"/>
      <c r="JO369" s="4"/>
      <c r="JP369" s="4"/>
      <c r="JQ369" s="4"/>
      <c r="JR369" s="4"/>
      <c r="JS369" s="4"/>
      <c r="JT369" s="4"/>
      <c r="JU369" s="4"/>
      <c r="JV369" s="4"/>
      <c r="JW369" s="4"/>
      <c r="JX369" s="4"/>
      <c r="JY369" s="4"/>
      <c r="JZ369" s="4"/>
      <c r="KA369" s="4"/>
      <c r="KB369" s="4"/>
      <c r="KC369" s="4"/>
      <c r="KD369" s="4"/>
      <c r="KE369" s="4"/>
      <c r="KF369" s="4"/>
      <c r="KG369" s="4"/>
      <c r="KH369" s="4"/>
      <c r="KI369" s="4"/>
      <c r="KJ369" s="4"/>
      <c r="KK369" s="4"/>
      <c r="KL369" s="4"/>
      <c r="KM369" s="4"/>
      <c r="KN369" s="4"/>
      <c r="KO369" s="4"/>
      <c r="KP369" s="4"/>
      <c r="KQ369" s="4"/>
      <c r="KR369" s="4"/>
      <c r="KS369" s="4"/>
      <c r="KT369" s="4"/>
      <c r="KU369" s="4"/>
      <c r="KV369" s="4"/>
      <c r="KW369" s="4"/>
      <c r="KX369" s="4"/>
      <c r="KY369" s="4"/>
      <c r="KZ369" s="4"/>
      <c r="LA369" s="4"/>
      <c r="LB369" s="4"/>
      <c r="LC369" s="4"/>
      <c r="LD369" s="4"/>
      <c r="LE369" s="4"/>
      <c r="LF369" s="4"/>
      <c r="LG369" s="4"/>
      <c r="LH369" s="4"/>
      <c r="LI369" s="4"/>
      <c r="LJ369" s="4"/>
      <c r="LK369" s="4"/>
      <c r="LL369" s="4"/>
      <c r="LM369" s="4"/>
      <c r="LN369" s="4"/>
      <c r="LO369" s="4"/>
      <c r="LP369" s="4"/>
      <c r="LQ369" s="4"/>
      <c r="LR369" s="4"/>
      <c r="LS369" s="4"/>
      <c r="LT369" s="4"/>
      <c r="LU369" s="4"/>
      <c r="LV369" s="4"/>
      <c r="LW369" s="4"/>
      <c r="LX369" s="4"/>
      <c r="LY369" s="4"/>
      <c r="LZ369" s="4"/>
      <c r="MA369" s="4"/>
      <c r="MB369" s="4"/>
      <c r="MC369" s="4"/>
      <c r="MD369" s="4"/>
      <c r="ME369" s="4"/>
      <c r="MF369" s="4"/>
      <c r="MG369" s="4"/>
      <c r="MH369" s="4"/>
      <c r="MI369" s="4"/>
      <c r="MJ369" s="4"/>
      <c r="MK369" s="4"/>
      <c r="ML369" s="4"/>
      <c r="MM369" s="4"/>
      <c r="MN369" s="4"/>
      <c r="MO369" s="4"/>
      <c r="MP369" s="4"/>
      <c r="MQ369" s="4"/>
      <c r="MR369" s="4"/>
      <c r="MS369" s="4"/>
      <c r="MT369" s="4"/>
      <c r="MU369" s="4"/>
      <c r="MV369" s="4"/>
      <c r="MW369" s="4"/>
      <c r="MX369" s="4"/>
      <c r="MY369" s="4"/>
      <c r="MZ369" s="4"/>
      <c r="NA369" s="4"/>
      <c r="NB369" s="4"/>
      <c r="NC369" s="4"/>
      <c r="ND369" s="4"/>
      <c r="NE369" s="4"/>
      <c r="NF369" s="4"/>
      <c r="NG369" s="4"/>
      <c r="NH369" s="4"/>
      <c r="NI369" s="4"/>
      <c r="NJ369" s="4"/>
      <c r="NK369" s="4"/>
      <c r="NL369" s="4"/>
      <c r="NM369" s="4"/>
      <c r="NN369" s="4"/>
      <c r="NO369" s="4"/>
      <c r="NP369" s="4"/>
      <c r="NQ369" s="4"/>
      <c r="NR369" s="4"/>
      <c r="NS369" s="4"/>
      <c r="NT369" s="4"/>
      <c r="NU369" s="4"/>
      <c r="NV369" s="4"/>
      <c r="NW369" s="4"/>
      <c r="NX369" s="4"/>
      <c r="NY369" s="4"/>
      <c r="NZ369" s="4"/>
      <c r="OA369" s="4"/>
      <c r="OB369" s="4"/>
      <c r="OC369" s="4"/>
      <c r="OD369" s="4"/>
      <c r="OE369" s="4"/>
      <c r="OF369" s="4"/>
      <c r="OG369" s="4"/>
      <c r="OH369" s="4"/>
      <c r="OI369" s="4"/>
      <c r="OJ369" s="4"/>
      <c r="OK369" s="4"/>
      <c r="OL369" s="4"/>
      <c r="OM369" s="4"/>
      <c r="ON369" s="4"/>
      <c r="OO369" s="4"/>
      <c r="OP369" s="4"/>
      <c r="OQ369" s="4"/>
      <c r="OR369" s="4"/>
      <c r="OS369" s="4"/>
      <c r="OT369" s="4"/>
      <c r="OU369" s="4"/>
      <c r="OV369" s="4"/>
      <c r="OW369" s="4"/>
      <c r="OX369" s="4"/>
      <c r="OY369" s="4"/>
      <c r="OZ369" s="4"/>
      <c r="PA369" s="4"/>
      <c r="PB369" s="4"/>
      <c r="PC369" s="4"/>
      <c r="PD369" s="4"/>
      <c r="PE369" s="4"/>
      <c r="PF369" s="4"/>
      <c r="PG369" s="4"/>
      <c r="PH369" s="4"/>
      <c r="PI369" s="4"/>
      <c r="PJ369" s="4"/>
      <c r="PK369" s="4"/>
      <c r="PL369" s="4"/>
      <c r="PM369" s="4"/>
      <c r="PN369" s="4"/>
      <c r="PO369" s="4"/>
      <c r="PP369" s="4"/>
      <c r="PQ369" s="4"/>
      <c r="PR369" s="4"/>
      <c r="PS369" s="4"/>
      <c r="PT369" s="4"/>
      <c r="PU369" s="4"/>
      <c r="PV369" s="4"/>
      <c r="PW369" s="4"/>
      <c r="PX369" s="4"/>
      <c r="PY369" s="4"/>
      <c r="PZ369" s="4"/>
      <c r="QA369" s="4"/>
      <c r="QB369" s="4"/>
      <c r="QC369" s="4"/>
      <c r="QD369" s="4"/>
      <c r="QE369" s="4"/>
      <c r="QF369" s="4"/>
      <c r="QG369" s="4"/>
      <c r="QH369" s="4"/>
      <c r="QI369" s="4"/>
      <c r="QJ369" s="4"/>
      <c r="QK369" s="4"/>
      <c r="QL369" s="4"/>
      <c r="QM369" s="4"/>
      <c r="QN369" s="4"/>
      <c r="QO369" s="4"/>
      <c r="QP369" s="4"/>
      <c r="QQ369" s="4"/>
      <c r="QR369" s="4"/>
      <c r="QS369" s="4"/>
      <c r="QT369" s="4"/>
      <c r="QU369" s="4"/>
      <c r="QV369" s="4"/>
      <c r="QW369" s="4"/>
      <c r="QX369" s="4"/>
      <c r="QY369" s="4"/>
      <c r="QZ369" s="4"/>
      <c r="RA369" s="4"/>
      <c r="RB369" s="4"/>
      <c r="RC369" s="4"/>
      <c r="RD369" s="4"/>
      <c r="RE369" s="4"/>
      <c r="RF369" s="4"/>
      <c r="RG369" s="4"/>
      <c r="RH369" s="4"/>
      <c r="RI369" s="4"/>
      <c r="RJ369" s="4"/>
      <c r="RK369" s="4"/>
      <c r="RL369" s="4"/>
      <c r="RM369" s="4"/>
      <c r="RN369" s="4"/>
      <c r="RO369" s="4"/>
      <c r="RP369" s="4"/>
      <c r="RQ369" s="4"/>
      <c r="RR369" s="4"/>
      <c r="RS369" s="4"/>
      <c r="RT369" s="4"/>
      <c r="RU369" s="4"/>
      <c r="RV369" s="4"/>
      <c r="RW369" s="4"/>
      <c r="RX369" s="4"/>
      <c r="RY369" s="4"/>
      <c r="RZ369" s="4"/>
      <c r="SA369" s="4"/>
      <c r="SB369" s="4"/>
      <c r="SC369" s="4"/>
      <c r="SD369" s="4"/>
      <c r="SE369" s="4"/>
      <c r="SF369" s="4"/>
      <c r="SG369" s="4"/>
      <c r="SH369" s="4"/>
      <c r="SI369" s="4"/>
      <c r="SJ369" s="4"/>
      <c r="SK369" s="4"/>
      <c r="SL369" s="4"/>
      <c r="SM369" s="4"/>
      <c r="SN369" s="4"/>
      <c r="SO369" s="4"/>
      <c r="SP369" s="4"/>
      <c r="SQ369" s="4"/>
      <c r="SR369" s="4"/>
      <c r="SS369" s="4"/>
      <c r="ST369" s="4"/>
      <c r="SU369" s="4"/>
      <c r="SV369" s="4"/>
      <c r="SW369" s="4"/>
      <c r="SX369" s="4"/>
      <c r="SY369" s="4"/>
      <c r="SZ369" s="4"/>
      <c r="TA369" s="4"/>
      <c r="TB369" s="4"/>
      <c r="TC369" s="4"/>
      <c r="TD369" s="4"/>
      <c r="TE369" s="4"/>
      <c r="TF369" s="4"/>
      <c r="TG369" s="4"/>
      <c r="TH369" s="4"/>
      <c r="TI369" s="4"/>
      <c r="TJ369" s="4"/>
      <c r="TK369" s="4"/>
      <c r="TL369" s="4"/>
      <c r="TM369" s="4"/>
      <c r="TN369" s="4"/>
      <c r="TO369" s="4"/>
      <c r="TP369" s="4"/>
      <c r="TQ369" s="4"/>
      <c r="TR369" s="4"/>
      <c r="TS369" s="4"/>
      <c r="TT369" s="4"/>
      <c r="TU369" s="4"/>
      <c r="TV369" s="4"/>
      <c r="TW369" s="4"/>
      <c r="TX369" s="4"/>
      <c r="TY369" s="4"/>
      <c r="TZ369" s="4"/>
      <c r="UA369" s="4"/>
      <c r="UB369" s="4"/>
      <c r="UC369" s="4"/>
      <c r="UD369" s="4"/>
      <c r="UE369" s="4"/>
      <c r="UF369" s="4"/>
      <c r="UG369" s="4"/>
      <c r="UH369" s="4"/>
      <c r="UI369" s="4"/>
      <c r="UJ369" s="4"/>
      <c r="UK369" s="4"/>
      <c r="UL369" s="4"/>
      <c r="UM369" s="4"/>
      <c r="UN369" s="4"/>
      <c r="UO369" s="4"/>
      <c r="UP369" s="4"/>
      <c r="UQ369" s="4"/>
      <c r="UR369" s="4"/>
      <c r="US369" s="4"/>
      <c r="UT369" s="4"/>
      <c r="UU369" s="4"/>
      <c r="UV369" s="4"/>
      <c r="UW369" s="4"/>
      <c r="UX369" s="4"/>
      <c r="UY369" s="4"/>
      <c r="UZ369" s="4"/>
      <c r="VA369" s="4"/>
      <c r="VB369" s="4"/>
      <c r="VC369" s="4"/>
      <c r="VD369" s="4"/>
      <c r="VE369" s="4"/>
      <c r="VF369" s="4"/>
      <c r="VG369" s="4"/>
      <c r="VH369" s="4"/>
      <c r="VI369" s="4"/>
      <c r="VJ369" s="4"/>
      <c r="VK369" s="4"/>
      <c r="VL369" s="4"/>
      <c r="VM369" s="4"/>
      <c r="VN369" s="4"/>
      <c r="VO369" s="4"/>
      <c r="VP369" s="4"/>
      <c r="VQ369" s="4"/>
      <c r="VR369" s="4"/>
      <c r="VS369" s="4"/>
      <c r="VT369" s="4"/>
      <c r="VU369" s="4"/>
      <c r="VV369" s="4"/>
      <c r="VW369" s="4"/>
      <c r="VX369" s="4"/>
      <c r="VY369" s="4"/>
      <c r="VZ369" s="4"/>
      <c r="WA369" s="4"/>
      <c r="WB369" s="4"/>
      <c r="WC369" s="4"/>
      <c r="WD369" s="4"/>
      <c r="WE369" s="4"/>
      <c r="WF369" s="4"/>
      <c r="WG369" s="4"/>
      <c r="WH369" s="4"/>
      <c r="WI369" s="4"/>
      <c r="WJ369" s="4"/>
      <c r="WK369" s="4"/>
      <c r="WL369" s="4"/>
      <c r="WM369" s="4"/>
      <c r="WN369" s="4"/>
      <c r="WO369" s="4"/>
      <c r="WP369" s="4"/>
      <c r="WQ369" s="4"/>
      <c r="WR369" s="4"/>
      <c r="WS369" s="4"/>
      <c r="WT369" s="4"/>
      <c r="WU369" s="4"/>
      <c r="WV369" s="4"/>
      <c r="WW369" s="4"/>
      <c r="WX369" s="4"/>
      <c r="WY369" s="4"/>
      <c r="WZ369" s="4"/>
      <c r="XA369" s="4"/>
      <c r="XB369" s="4"/>
      <c r="XC369" s="4"/>
      <c r="XD369" s="4"/>
      <c r="XE369" s="4"/>
      <c r="XF369" s="4"/>
      <c r="XG369" s="4"/>
      <c r="XH369" s="4"/>
      <c r="XI369" s="4"/>
      <c r="XJ369" s="4"/>
      <c r="XK369" s="4"/>
      <c r="XL369" s="4"/>
      <c r="XM369" s="4"/>
      <c r="XN369" s="4"/>
      <c r="XO369" s="4"/>
      <c r="XP369" s="4"/>
      <c r="XQ369" s="4"/>
      <c r="XR369" s="4"/>
      <c r="XS369" s="4"/>
      <c r="XT369" s="4"/>
      <c r="XU369" s="4"/>
      <c r="XV369" s="4"/>
      <c r="XW369" s="4"/>
      <c r="XX369" s="4"/>
      <c r="XY369" s="4"/>
      <c r="XZ369" s="4"/>
      <c r="YA369" s="4"/>
      <c r="YB369" s="4"/>
      <c r="YC369" s="4"/>
      <c r="YD369" s="4"/>
      <c r="YE369" s="4"/>
      <c r="YF369" s="4"/>
      <c r="YG369" s="4"/>
      <c r="YH369" s="4"/>
      <c r="YI369" s="4"/>
      <c r="YJ369" s="4"/>
      <c r="YK369" s="4"/>
      <c r="YL369" s="4"/>
      <c r="YM369" s="4"/>
      <c r="YN369" s="4"/>
      <c r="YO369" s="4"/>
      <c r="YP369" s="4"/>
      <c r="YQ369" s="4"/>
      <c r="YR369" s="4"/>
      <c r="YS369" s="4"/>
      <c r="YT369" s="4"/>
      <c r="YU369" s="4"/>
      <c r="YV369" s="4"/>
      <c r="YW369" s="4"/>
      <c r="YX369" s="4"/>
      <c r="YY369" s="4"/>
      <c r="YZ369" s="4"/>
      <c r="ZA369" s="4"/>
      <c r="ZB369" s="4"/>
      <c r="ZC369" s="4"/>
      <c r="ZD369" s="4"/>
      <c r="ZE369" s="4"/>
      <c r="ZF369" s="4"/>
      <c r="ZG369" s="4"/>
      <c r="ZH369" s="4"/>
      <c r="ZI369" s="4"/>
      <c r="ZJ369" s="4"/>
      <c r="ZK369" s="4"/>
      <c r="ZL369" s="4"/>
      <c r="ZM369" s="4"/>
      <c r="ZN369" s="4"/>
      <c r="ZO369" s="4"/>
      <c r="ZP369" s="4"/>
      <c r="ZQ369" s="4"/>
      <c r="ZR369" s="4"/>
      <c r="ZS369" s="4"/>
      <c r="ZT369" s="4"/>
      <c r="ZU369" s="4"/>
      <c r="ZV369" s="4"/>
      <c r="ZW369" s="4"/>
      <c r="ZX369" s="4"/>
      <c r="ZY369" s="4"/>
      <c r="ZZ369" s="4"/>
      <c r="AAA369" s="4"/>
      <c r="AAB369" s="4"/>
      <c r="AAC369" s="4"/>
      <c r="AAD369" s="4"/>
      <c r="AAE369" s="4"/>
      <c r="AAF369" s="4"/>
      <c r="AAG369" s="4"/>
      <c r="AAH369" s="4"/>
      <c r="AAI369" s="4"/>
      <c r="AAJ369" s="4"/>
      <c r="AAK369" s="4"/>
      <c r="AAL369" s="4"/>
      <c r="AAM369" s="4"/>
      <c r="AAN369" s="4"/>
      <c r="AAO369" s="4"/>
      <c r="AAP369" s="4"/>
      <c r="AAQ369" s="4"/>
      <c r="AAR369" s="4"/>
      <c r="AAS369" s="4"/>
      <c r="AAT369" s="4"/>
      <c r="AAU369" s="4"/>
      <c r="AAV369" s="4"/>
      <c r="AAW369" s="4"/>
      <c r="AAX369" s="4"/>
      <c r="AAY369" s="4"/>
      <c r="AAZ369" s="4"/>
      <c r="ABA369" s="4"/>
      <c r="ABB369" s="4"/>
      <c r="ABC369" s="4"/>
      <c r="ABD369" s="4"/>
      <c r="ABE369" s="4"/>
      <c r="ABF369" s="4"/>
      <c r="ABG369" s="4"/>
      <c r="ABH369" s="4"/>
      <c r="ABI369" s="4"/>
      <c r="ABJ369" s="4"/>
      <c r="ABK369" s="4"/>
      <c r="ABL369" s="4"/>
      <c r="ABM369" s="4"/>
      <c r="ABN369" s="4"/>
      <c r="ABO369" s="4"/>
      <c r="ABP369" s="4"/>
      <c r="ABQ369" s="4"/>
      <c r="ABR369" s="4"/>
      <c r="ABS369" s="4"/>
      <c r="ABT369" s="4"/>
      <c r="ABU369" s="4"/>
      <c r="ABV369" s="4"/>
      <c r="ABW369" s="4"/>
      <c r="ABX369" s="4"/>
      <c r="ABY369" s="4"/>
      <c r="ABZ369" s="4"/>
      <c r="ACA369" s="4"/>
      <c r="ACB369" s="4"/>
      <c r="ACC369" s="4"/>
      <c r="ACD369" s="4"/>
      <c r="ACE369" s="4"/>
      <c r="ACF369" s="4"/>
      <c r="ACG369" s="4"/>
      <c r="ACH369" s="4"/>
      <c r="ACI369" s="4"/>
      <c r="ACJ369" s="4"/>
      <c r="ACK369" s="4"/>
      <c r="ACL369" s="4"/>
      <c r="ACM369" s="4"/>
      <c r="ACN369" s="4"/>
      <c r="ACO369" s="4"/>
      <c r="ACP369" s="4"/>
      <c r="ACQ369" s="4"/>
      <c r="ACR369" s="4"/>
      <c r="ACS369" s="4"/>
      <c r="ACT369" s="4"/>
      <c r="ACU369" s="4"/>
      <c r="ACV369" s="4"/>
      <c r="ACW369" s="4"/>
      <c r="ACX369" s="4"/>
      <c r="ACY369" s="4"/>
      <c r="ACZ369" s="4"/>
      <c r="ADA369" s="4"/>
      <c r="ADB369" s="4"/>
      <c r="ADC369" s="4"/>
      <c r="ADD369" s="4"/>
      <c r="ADE369" s="4"/>
      <c r="ADF369" s="4"/>
      <c r="ADG369" s="4"/>
      <c r="ADH369" s="4"/>
      <c r="ADI369" s="4"/>
      <c r="ADJ369" s="4"/>
      <c r="ADK369" s="4"/>
      <c r="ADL369" s="4"/>
      <c r="ADM369" s="4"/>
      <c r="ADN369" s="4"/>
      <c r="ADO369" s="4"/>
      <c r="ADP369" s="4"/>
      <c r="ADQ369" s="4"/>
      <c r="ADR369" s="4"/>
      <c r="ADS369" s="4"/>
      <c r="ADT369" s="4"/>
      <c r="ADU369" s="4"/>
      <c r="ADV369" s="4"/>
      <c r="ADW369" s="4"/>
      <c r="ADX369" s="4"/>
      <c r="ADY369" s="4"/>
      <c r="ADZ369" s="4"/>
      <c r="AEA369" s="4"/>
      <c r="AEB369" s="4"/>
      <c r="AEC369" s="4"/>
      <c r="AED369" s="4"/>
      <c r="AEE369" s="4"/>
      <c r="AEF369" s="4"/>
      <c r="AEG369" s="4"/>
      <c r="AEH369" s="4"/>
      <c r="AEI369" s="4"/>
      <c r="AEJ369" s="4"/>
      <c r="AEK369" s="4"/>
      <c r="AEL369" s="4"/>
      <c r="AEM369" s="4"/>
      <c r="AEN369" s="4"/>
      <c r="AEO369" s="4"/>
      <c r="AEP369" s="4"/>
      <c r="AEQ369" s="4"/>
      <c r="AER369" s="4"/>
      <c r="AES369" s="4"/>
      <c r="AET369" s="4"/>
      <c r="AEU369" s="4"/>
      <c r="AEV369" s="4"/>
      <c r="AEW369" s="4"/>
      <c r="AEX369" s="4"/>
      <c r="AEY369" s="4"/>
      <c r="AEZ369" s="4"/>
      <c r="AFA369" s="4"/>
      <c r="AFB369" s="4"/>
      <c r="AFC369" s="4"/>
      <c r="AFD369" s="4"/>
      <c r="AFE369" s="4"/>
      <c r="AFF369" s="4"/>
      <c r="AFG369" s="4"/>
      <c r="AFH369" s="4"/>
      <c r="AFI369" s="4"/>
      <c r="AFJ369" s="4"/>
      <c r="AFK369" s="4"/>
      <c r="AFL369" s="4"/>
      <c r="AFM369" s="4"/>
      <c r="AFN369" s="4"/>
      <c r="AFO369" s="4"/>
      <c r="AFP369" s="4"/>
      <c r="AFQ369" s="4"/>
      <c r="AFR369" s="4"/>
      <c r="AFS369" s="4"/>
      <c r="AFT369" s="4"/>
      <c r="AFU369" s="4"/>
      <c r="AFV369" s="4"/>
      <c r="AFW369" s="4"/>
      <c r="AFX369" s="4"/>
      <c r="AFY369" s="4"/>
      <c r="AFZ369" s="4"/>
      <c r="AGA369" s="4"/>
      <c r="AGB369" s="4"/>
      <c r="AGC369" s="4"/>
      <c r="AGD369" s="4"/>
      <c r="AGE369" s="4"/>
      <c r="AGF369" s="4"/>
      <c r="AGG369" s="4"/>
      <c r="AGH369" s="4"/>
      <c r="AGI369" s="4"/>
      <c r="AGJ369" s="4"/>
      <c r="AGK369" s="4"/>
      <c r="AGL369" s="4"/>
      <c r="AGM369" s="4"/>
      <c r="AGN369" s="4"/>
      <c r="AGO369" s="4"/>
      <c r="AGP369" s="4"/>
      <c r="AGQ369" s="4"/>
      <c r="AGR369" s="4"/>
      <c r="AGS369" s="4"/>
      <c r="AGT369" s="4"/>
      <c r="AGU369" s="4"/>
      <c r="AGV369" s="4"/>
      <c r="AGW369" s="4"/>
      <c r="AGX369" s="4"/>
      <c r="AGY369" s="4"/>
      <c r="AGZ369" s="4"/>
      <c r="AHA369" s="4"/>
      <c r="AHB369" s="4"/>
      <c r="AHC369" s="4"/>
      <c r="AHD369" s="4"/>
      <c r="AHE369" s="4"/>
      <c r="AHF369" s="4"/>
      <c r="AHG369" s="4"/>
      <c r="AHH369" s="4"/>
      <c r="AHI369" s="4"/>
      <c r="AHJ369" s="4"/>
      <c r="AHK369" s="4"/>
      <c r="AHL369" s="4"/>
      <c r="AHM369" s="4"/>
      <c r="AHN369" s="4"/>
      <c r="AHO369" s="4"/>
      <c r="AHP369" s="4"/>
      <c r="AHQ369" s="4"/>
      <c r="AHR369" s="4"/>
      <c r="AHS369" s="4"/>
      <c r="AHT369" s="4"/>
      <c r="AHU369" s="4"/>
      <c r="AHV369" s="4"/>
      <c r="AHW369" s="4"/>
      <c r="AHX369" s="4"/>
      <c r="AHY369" s="4"/>
      <c r="AHZ369" s="4"/>
      <c r="AIA369" s="4"/>
      <c r="AIB369" s="4"/>
      <c r="AIC369" s="4"/>
      <c r="AID369" s="4"/>
      <c r="AIE369" s="4"/>
      <c r="AIF369" s="4"/>
      <c r="AIG369" s="4"/>
      <c r="AIH369" s="4"/>
      <c r="AII369" s="4"/>
      <c r="AIJ369" s="4"/>
      <c r="AIK369" s="4"/>
      <c r="AIL369" s="4"/>
      <c r="AIM369" s="4"/>
      <c r="AIN369" s="4"/>
      <c r="AIO369" s="4"/>
      <c r="AIP369" s="4"/>
      <c r="AIQ369" s="4"/>
      <c r="AIR369" s="4"/>
      <c r="AIS369" s="4"/>
      <c r="AIT369" s="4"/>
      <c r="AIU369" s="4"/>
      <c r="AIV369" s="4"/>
      <c r="AIW369" s="4"/>
      <c r="AIX369" s="4"/>
      <c r="AIY369" s="4"/>
      <c r="AIZ369" s="4"/>
      <c r="AJA369" s="4"/>
      <c r="AJB369" s="4"/>
      <c r="AJC369" s="4"/>
      <c r="AJD369" s="4"/>
      <c r="AJE369" s="4"/>
      <c r="AJF369" s="4"/>
      <c r="AJG369" s="4"/>
      <c r="AJH369" s="4"/>
      <c r="AJI369" s="4"/>
      <c r="AJJ369" s="4"/>
      <c r="AJK369" s="4"/>
      <c r="AJL369" s="4"/>
      <c r="AJM369" s="4"/>
      <c r="AJN369" s="4"/>
      <c r="AJO369" s="4"/>
      <c r="AJP369" s="4"/>
      <c r="AJQ369" s="4"/>
      <c r="AJR369" s="4"/>
      <c r="AJS369" s="4"/>
      <c r="AJT369" s="4"/>
      <c r="AJU369" s="4"/>
      <c r="AJV369" s="4"/>
      <c r="AJW369" s="4"/>
      <c r="AJX369" s="4"/>
      <c r="AJY369" s="4"/>
      <c r="AJZ369" s="4"/>
      <c r="AKA369" s="4"/>
      <c r="AKB369" s="4"/>
      <c r="AKC369" s="4"/>
      <c r="AKD369" s="4"/>
      <c r="AKE369" s="4"/>
      <c r="AKF369" s="4"/>
      <c r="AKG369" s="4"/>
      <c r="AKH369" s="4"/>
      <c r="AKI369" s="4"/>
      <c r="AKJ369" s="4"/>
      <c r="AKK369" s="4"/>
      <c r="AKL369" s="4"/>
      <c r="AKM369" s="4"/>
      <c r="AKN369" s="4"/>
      <c r="AKO369" s="4"/>
      <c r="AKP369" s="4"/>
      <c r="AKQ369" s="4"/>
      <c r="AKR369" s="4"/>
      <c r="AKS369" s="4"/>
      <c r="AKT369" s="4"/>
      <c r="AKU369" s="4"/>
      <c r="AKV369" s="4"/>
      <c r="AKW369" s="4"/>
      <c r="AKX369" s="4"/>
      <c r="AKY369" s="4"/>
      <c r="AKZ369" s="4"/>
      <c r="ALA369" s="4"/>
      <c r="ALB369" s="4"/>
      <c r="ALC369" s="4"/>
      <c r="ALD369" s="4"/>
      <c r="ALE369" s="4"/>
      <c r="ALF369" s="4"/>
      <c r="ALG369" s="4"/>
      <c r="ALH369" s="4"/>
      <c r="ALI369" s="4"/>
      <c r="ALJ369" s="4"/>
      <c r="ALK369" s="4"/>
      <c r="ALL369" s="4"/>
      <c r="ALM369" s="4"/>
      <c r="ALN369" s="4"/>
      <c r="ALO369" s="4"/>
      <c r="ALP369" s="4"/>
      <c r="ALQ369" s="4"/>
      <c r="ALR369" s="4"/>
      <c r="ALS369" s="4"/>
      <c r="ALT369" s="4"/>
      <c r="ALU369" s="4"/>
      <c r="ALV369" s="4"/>
      <c r="ALW369" s="4"/>
      <c r="ALX369" s="4"/>
      <c r="ALY369" s="4"/>
      <c r="ALZ369" s="4"/>
      <c r="AMA369" s="4"/>
      <c r="AMB369" s="4"/>
      <c r="AMC369" s="4"/>
      <c r="AMD369" s="4"/>
      <c r="AME369" s="4"/>
      <c r="AMF369" s="4"/>
      <c r="AMG369" s="4"/>
      <c r="AMH369" s="4"/>
      <c r="AMI369" s="4"/>
      <c r="AMJ369" s="4"/>
    </row>
    <row r="370" spans="1:1024">
      <c r="A370" s="81" t="s">
        <v>481</v>
      </c>
      <c r="B370" s="81"/>
      <c r="C370" s="81"/>
      <c r="D370" s="81"/>
      <c r="E370" s="85"/>
      <c r="F370" s="85"/>
      <c r="G370" s="85"/>
    </row>
    <row r="371" spans="1:1024">
      <c r="A371" s="47">
        <v>1</v>
      </c>
      <c r="B371" s="68" t="s">
        <v>462</v>
      </c>
      <c r="C371" s="46" t="s">
        <v>36</v>
      </c>
      <c r="D371" s="47" t="s">
        <v>11</v>
      </c>
      <c r="E371" s="48">
        <v>36</v>
      </c>
      <c r="F371" s="78"/>
      <c r="G371" s="49">
        <f>E371*F371</f>
        <v>0</v>
      </c>
    </row>
    <row r="372" spans="1:1024">
      <c r="A372" s="47">
        <v>2</v>
      </c>
      <c r="B372" s="68" t="s">
        <v>463</v>
      </c>
      <c r="C372" s="46" t="s">
        <v>94</v>
      </c>
      <c r="D372" s="47" t="s">
        <v>442</v>
      </c>
      <c r="E372" s="48">
        <v>36</v>
      </c>
      <c r="F372" s="78"/>
      <c r="G372" s="49">
        <f t="shared" ref="G372:G393" si="15">E372*F372</f>
        <v>0</v>
      </c>
    </row>
    <row r="373" spans="1:1024">
      <c r="A373" s="47">
        <v>3</v>
      </c>
      <c r="B373" s="68" t="s">
        <v>464</v>
      </c>
      <c r="C373" s="46" t="s">
        <v>342</v>
      </c>
      <c r="D373" s="47" t="s">
        <v>11</v>
      </c>
      <c r="E373" s="48">
        <v>24</v>
      </c>
      <c r="F373" s="78"/>
      <c r="G373" s="49">
        <f t="shared" si="15"/>
        <v>0</v>
      </c>
    </row>
    <row r="374" spans="1:1024" ht="27.6">
      <c r="A374" s="47">
        <v>4</v>
      </c>
      <c r="B374" s="68" t="s">
        <v>465</v>
      </c>
      <c r="C374" s="46" t="s">
        <v>94</v>
      </c>
      <c r="D374" s="47" t="s">
        <v>442</v>
      </c>
      <c r="E374" s="48">
        <v>24</v>
      </c>
      <c r="F374" s="78"/>
      <c r="G374" s="49">
        <f t="shared" si="15"/>
        <v>0</v>
      </c>
    </row>
    <row r="375" spans="1:1024" ht="55.2">
      <c r="A375" s="47">
        <v>5</v>
      </c>
      <c r="B375" s="68" t="s">
        <v>466</v>
      </c>
      <c r="C375" s="46" t="s">
        <v>94</v>
      </c>
      <c r="D375" s="47" t="s">
        <v>11</v>
      </c>
      <c r="E375" s="48">
        <v>12</v>
      </c>
      <c r="F375" s="78"/>
      <c r="G375" s="49">
        <f t="shared" si="15"/>
        <v>0</v>
      </c>
    </row>
    <row r="376" spans="1:1024" ht="41.4">
      <c r="A376" s="47">
        <v>6</v>
      </c>
      <c r="B376" s="68" t="s">
        <v>467</v>
      </c>
      <c r="C376" s="46" t="s">
        <v>94</v>
      </c>
      <c r="D376" s="47" t="s">
        <v>442</v>
      </c>
      <c r="E376" s="48">
        <v>12</v>
      </c>
      <c r="F376" s="78"/>
      <c r="G376" s="49">
        <f t="shared" si="15"/>
        <v>0</v>
      </c>
    </row>
    <row r="377" spans="1:1024">
      <c r="A377" s="47">
        <v>7</v>
      </c>
      <c r="B377" s="68" t="s">
        <v>468</v>
      </c>
      <c r="C377" s="46" t="s">
        <v>469</v>
      </c>
      <c r="D377" s="47" t="s">
        <v>11</v>
      </c>
      <c r="E377" s="48">
        <v>200</v>
      </c>
      <c r="F377" s="78"/>
      <c r="G377" s="49">
        <f t="shared" si="15"/>
        <v>0</v>
      </c>
    </row>
    <row r="378" spans="1:1024" ht="41.4">
      <c r="A378" s="47">
        <v>8</v>
      </c>
      <c r="B378" s="68" t="s">
        <v>470</v>
      </c>
      <c r="C378" s="46" t="s">
        <v>469</v>
      </c>
      <c r="D378" s="47" t="s">
        <v>442</v>
      </c>
      <c r="E378" s="48">
        <v>36</v>
      </c>
      <c r="F378" s="78"/>
      <c r="G378" s="49">
        <f t="shared" si="15"/>
        <v>0</v>
      </c>
    </row>
    <row r="379" spans="1:1024">
      <c r="A379" s="47">
        <v>9</v>
      </c>
      <c r="B379" s="68" t="s">
        <v>471</v>
      </c>
      <c r="C379" s="46" t="s">
        <v>36</v>
      </c>
      <c r="D379" s="47" t="s">
        <v>37</v>
      </c>
      <c r="E379" s="48">
        <v>24</v>
      </c>
      <c r="F379" s="78"/>
      <c r="G379" s="49">
        <f t="shared" si="15"/>
        <v>0</v>
      </c>
    </row>
    <row r="380" spans="1:1024">
      <c r="A380" s="47">
        <v>10</v>
      </c>
      <c r="B380" s="68" t="s">
        <v>472</v>
      </c>
      <c r="C380" s="46" t="s">
        <v>36</v>
      </c>
      <c r="D380" s="47" t="s">
        <v>37</v>
      </c>
      <c r="E380" s="48">
        <v>24</v>
      </c>
      <c r="F380" s="78"/>
      <c r="G380" s="49">
        <f t="shared" si="15"/>
        <v>0</v>
      </c>
    </row>
    <row r="381" spans="1:1024" ht="27.6">
      <c r="A381" s="47">
        <v>11</v>
      </c>
      <c r="B381" s="68" t="s">
        <v>473</v>
      </c>
      <c r="C381" s="46" t="s">
        <v>36</v>
      </c>
      <c r="D381" s="47" t="s">
        <v>37</v>
      </c>
      <c r="E381" s="48">
        <v>24</v>
      </c>
      <c r="F381" s="78"/>
      <c r="G381" s="49">
        <f t="shared" si="15"/>
        <v>0</v>
      </c>
    </row>
    <row r="382" spans="1:1024">
      <c r="A382" s="47">
        <v>12</v>
      </c>
      <c r="B382" s="68" t="s">
        <v>474</v>
      </c>
      <c r="C382" s="46" t="s">
        <v>36</v>
      </c>
      <c r="D382" s="47" t="s">
        <v>37</v>
      </c>
      <c r="E382" s="48">
        <v>24</v>
      </c>
      <c r="F382" s="78"/>
      <c r="G382" s="49">
        <f t="shared" si="15"/>
        <v>0</v>
      </c>
    </row>
    <row r="383" spans="1:1024">
      <c r="A383" s="47">
        <v>13</v>
      </c>
      <c r="B383" s="68" t="s">
        <v>475</v>
      </c>
      <c r="C383" s="46" t="s">
        <v>36</v>
      </c>
      <c r="D383" s="47" t="s">
        <v>37</v>
      </c>
      <c r="E383" s="48">
        <v>24</v>
      </c>
      <c r="F383" s="78"/>
      <c r="G383" s="49">
        <f t="shared" si="15"/>
        <v>0</v>
      </c>
    </row>
    <row r="384" spans="1:1024" ht="27.6">
      <c r="A384" s="47">
        <v>14</v>
      </c>
      <c r="B384" s="68" t="s">
        <v>476</v>
      </c>
      <c r="C384" s="46" t="s">
        <v>36</v>
      </c>
      <c r="D384" s="47" t="s">
        <v>37</v>
      </c>
      <c r="E384" s="48">
        <v>24</v>
      </c>
      <c r="F384" s="78"/>
      <c r="G384" s="49">
        <f t="shared" si="15"/>
        <v>0</v>
      </c>
    </row>
    <row r="385" spans="1:7" ht="27.6">
      <c r="A385" s="47">
        <v>15</v>
      </c>
      <c r="B385" s="68" t="s">
        <v>477</v>
      </c>
      <c r="C385" s="46" t="s">
        <v>36</v>
      </c>
      <c r="D385" s="47" t="s">
        <v>37</v>
      </c>
      <c r="E385" s="48">
        <v>24</v>
      </c>
      <c r="F385" s="78"/>
      <c r="G385" s="49">
        <f t="shared" si="15"/>
        <v>0</v>
      </c>
    </row>
    <row r="386" spans="1:7" ht="27.6">
      <c r="A386" s="47">
        <v>16</v>
      </c>
      <c r="B386" s="68" t="s">
        <v>478</v>
      </c>
      <c r="C386" s="46" t="s">
        <v>491</v>
      </c>
      <c r="D386" s="47" t="s">
        <v>442</v>
      </c>
      <c r="E386" s="48">
        <v>60</v>
      </c>
      <c r="F386" s="78"/>
      <c r="G386" s="49">
        <f t="shared" si="15"/>
        <v>0</v>
      </c>
    </row>
    <row r="387" spans="1:7" ht="27.6">
      <c r="A387" s="47">
        <v>17</v>
      </c>
      <c r="B387" s="68" t="s">
        <v>479</v>
      </c>
      <c r="C387" s="46" t="s">
        <v>94</v>
      </c>
      <c r="D387" s="47" t="s">
        <v>442</v>
      </c>
      <c r="E387" s="48">
        <v>60</v>
      </c>
      <c r="F387" s="78"/>
      <c r="G387" s="49">
        <f t="shared" si="15"/>
        <v>0</v>
      </c>
    </row>
    <row r="388" spans="1:7" ht="27.6">
      <c r="A388" s="47">
        <v>18</v>
      </c>
      <c r="B388" s="68" t="s">
        <v>480</v>
      </c>
      <c r="C388" s="46" t="s">
        <v>94</v>
      </c>
      <c r="D388" s="47" t="s">
        <v>442</v>
      </c>
      <c r="E388" s="48">
        <v>360</v>
      </c>
      <c r="F388" s="78"/>
      <c r="G388" s="49">
        <f t="shared" si="15"/>
        <v>0</v>
      </c>
    </row>
    <row r="389" spans="1:7">
      <c r="A389" s="47">
        <v>19</v>
      </c>
      <c r="B389" s="68" t="s">
        <v>489</v>
      </c>
      <c r="C389" s="46" t="s">
        <v>490</v>
      </c>
      <c r="D389" s="47" t="s">
        <v>442</v>
      </c>
      <c r="E389" s="48">
        <v>72</v>
      </c>
      <c r="F389" s="78"/>
      <c r="G389" s="49">
        <f t="shared" si="15"/>
        <v>0</v>
      </c>
    </row>
    <row r="390" spans="1:7" ht="27.6">
      <c r="A390" s="47">
        <v>20</v>
      </c>
      <c r="B390" s="68" t="s">
        <v>483</v>
      </c>
      <c r="C390" s="46" t="s">
        <v>485</v>
      </c>
      <c r="D390" s="47" t="s">
        <v>442</v>
      </c>
      <c r="E390" s="48">
        <v>1200</v>
      </c>
      <c r="F390" s="78"/>
      <c r="G390" s="49">
        <f t="shared" si="15"/>
        <v>0</v>
      </c>
    </row>
    <row r="391" spans="1:7" ht="27.6">
      <c r="A391" s="47">
        <v>21</v>
      </c>
      <c r="B391" s="68" t="s">
        <v>484</v>
      </c>
      <c r="C391" s="46" t="s">
        <v>485</v>
      </c>
      <c r="D391" s="47" t="s">
        <v>442</v>
      </c>
      <c r="E391" s="48">
        <v>1200</v>
      </c>
      <c r="F391" s="78"/>
      <c r="G391" s="49">
        <f t="shared" si="15"/>
        <v>0</v>
      </c>
    </row>
    <row r="392" spans="1:7" ht="27.6">
      <c r="A392" s="47">
        <v>22</v>
      </c>
      <c r="B392" s="68" t="s">
        <v>487</v>
      </c>
      <c r="C392" s="46" t="s">
        <v>488</v>
      </c>
      <c r="D392" s="47" t="s">
        <v>442</v>
      </c>
      <c r="E392" s="48">
        <v>1200</v>
      </c>
      <c r="F392" s="78"/>
      <c r="G392" s="49">
        <f t="shared" si="15"/>
        <v>0</v>
      </c>
    </row>
    <row r="393" spans="1:7" ht="27.6">
      <c r="A393" s="47">
        <v>23</v>
      </c>
      <c r="B393" s="68" t="s">
        <v>486</v>
      </c>
      <c r="C393" s="46" t="s">
        <v>488</v>
      </c>
      <c r="D393" s="47" t="s">
        <v>442</v>
      </c>
      <c r="E393" s="48">
        <v>1200</v>
      </c>
      <c r="F393" s="78"/>
      <c r="G393" s="49">
        <f t="shared" si="15"/>
        <v>0</v>
      </c>
    </row>
    <row r="394" spans="1:7">
      <c r="A394" s="86" t="s">
        <v>482</v>
      </c>
      <c r="B394" s="86"/>
      <c r="C394" s="86"/>
      <c r="D394" s="86"/>
      <c r="E394" s="86"/>
      <c r="F394" s="86"/>
      <c r="G394" s="36">
        <f>SUM(G371:G393)</f>
        <v>0</v>
      </c>
    </row>
    <row r="395" spans="1:7">
      <c r="A395" s="88" t="s">
        <v>530</v>
      </c>
      <c r="B395" s="88"/>
      <c r="C395" s="88"/>
      <c r="D395" s="88"/>
      <c r="E395" s="89"/>
      <c r="F395" s="89"/>
      <c r="G395" s="89"/>
    </row>
    <row r="396" spans="1:7">
      <c r="A396" s="73">
        <v>1</v>
      </c>
      <c r="B396" s="74" t="s">
        <v>492</v>
      </c>
      <c r="C396" s="75" t="s">
        <v>114</v>
      </c>
      <c r="D396" s="75" t="s">
        <v>37</v>
      </c>
      <c r="E396" s="76">
        <v>30</v>
      </c>
      <c r="F396" s="72"/>
      <c r="G396" s="93">
        <f t="shared" ref="G396:G436" si="16">F396*E396</f>
        <v>0</v>
      </c>
    </row>
    <row r="397" spans="1:7">
      <c r="A397" s="73">
        <v>2</v>
      </c>
      <c r="B397" s="74" t="s">
        <v>493</v>
      </c>
      <c r="C397" s="75" t="s">
        <v>114</v>
      </c>
      <c r="D397" s="75" t="s">
        <v>37</v>
      </c>
      <c r="E397" s="76">
        <v>30</v>
      </c>
      <c r="F397" s="72"/>
      <c r="G397" s="93">
        <f t="shared" si="16"/>
        <v>0</v>
      </c>
    </row>
    <row r="398" spans="1:7">
      <c r="A398" s="73">
        <v>3</v>
      </c>
      <c r="B398" s="74" t="s">
        <v>411</v>
      </c>
      <c r="C398" s="75" t="s">
        <v>114</v>
      </c>
      <c r="D398" s="75" t="s">
        <v>37</v>
      </c>
      <c r="E398" s="76">
        <v>50</v>
      </c>
      <c r="F398" s="72"/>
      <c r="G398" s="93">
        <f t="shared" si="16"/>
        <v>0</v>
      </c>
    </row>
    <row r="399" spans="1:7">
      <c r="A399" s="73">
        <v>4</v>
      </c>
      <c r="B399" s="74" t="s">
        <v>494</v>
      </c>
      <c r="C399" s="75" t="s">
        <v>114</v>
      </c>
      <c r="D399" s="75" t="s">
        <v>37</v>
      </c>
      <c r="E399" s="76">
        <v>230</v>
      </c>
      <c r="F399" s="72"/>
      <c r="G399" s="93">
        <f t="shared" si="16"/>
        <v>0</v>
      </c>
    </row>
    <row r="400" spans="1:7">
      <c r="A400" s="73">
        <v>5</v>
      </c>
      <c r="B400" s="74" t="s">
        <v>495</v>
      </c>
      <c r="C400" s="75" t="s">
        <v>114</v>
      </c>
      <c r="D400" s="75" t="s">
        <v>37</v>
      </c>
      <c r="E400" s="76">
        <v>60.1205</v>
      </c>
      <c r="F400" s="72"/>
      <c r="G400" s="93">
        <f t="shared" si="16"/>
        <v>0</v>
      </c>
    </row>
    <row r="401" spans="1:7">
      <c r="A401" s="73">
        <v>6</v>
      </c>
      <c r="B401" s="74" t="s">
        <v>496</v>
      </c>
      <c r="C401" s="75" t="s">
        <v>114</v>
      </c>
      <c r="D401" s="75" t="s">
        <v>37</v>
      </c>
      <c r="E401" s="76">
        <v>30</v>
      </c>
      <c r="F401" s="72"/>
      <c r="G401" s="93">
        <f t="shared" si="16"/>
        <v>0</v>
      </c>
    </row>
    <row r="402" spans="1:7">
      <c r="A402" s="73">
        <v>7</v>
      </c>
      <c r="B402" s="74" t="s">
        <v>396</v>
      </c>
      <c r="C402" s="75" t="s">
        <v>114</v>
      </c>
      <c r="D402" s="75" t="s">
        <v>37</v>
      </c>
      <c r="E402" s="76">
        <v>20</v>
      </c>
      <c r="F402" s="72"/>
      <c r="G402" s="93">
        <f t="shared" si="16"/>
        <v>0</v>
      </c>
    </row>
    <row r="403" spans="1:7">
      <c r="A403" s="73">
        <v>8</v>
      </c>
      <c r="B403" s="74" t="s">
        <v>497</v>
      </c>
      <c r="C403" s="75" t="s">
        <v>114</v>
      </c>
      <c r="D403" s="75" t="s">
        <v>37</v>
      </c>
      <c r="E403" s="76">
        <v>5</v>
      </c>
      <c r="F403" s="72"/>
      <c r="G403" s="93">
        <f t="shared" si="16"/>
        <v>0</v>
      </c>
    </row>
    <row r="404" spans="1:7" ht="27.6">
      <c r="A404" s="73">
        <v>9</v>
      </c>
      <c r="B404" s="74" t="s">
        <v>498</v>
      </c>
      <c r="C404" s="75" t="s">
        <v>114</v>
      </c>
      <c r="D404" s="75" t="s">
        <v>37</v>
      </c>
      <c r="E404" s="76">
        <v>70</v>
      </c>
      <c r="F404" s="72"/>
      <c r="G404" s="93">
        <f t="shared" si="16"/>
        <v>0</v>
      </c>
    </row>
    <row r="405" spans="1:7">
      <c r="A405" s="73">
        <v>10</v>
      </c>
      <c r="B405" s="74" t="s">
        <v>499</v>
      </c>
      <c r="C405" s="75" t="s">
        <v>114</v>
      </c>
      <c r="D405" s="75" t="s">
        <v>37</v>
      </c>
      <c r="E405" s="76">
        <v>60</v>
      </c>
      <c r="F405" s="72"/>
      <c r="G405" s="93">
        <f t="shared" si="16"/>
        <v>0</v>
      </c>
    </row>
    <row r="406" spans="1:7">
      <c r="A406" s="73">
        <v>11</v>
      </c>
      <c r="B406" s="74" t="s">
        <v>500</v>
      </c>
      <c r="C406" s="75" t="s">
        <v>114</v>
      </c>
      <c r="D406" s="75" t="s">
        <v>37</v>
      </c>
      <c r="E406" s="76">
        <v>20</v>
      </c>
      <c r="F406" s="72"/>
      <c r="G406" s="93">
        <f t="shared" si="16"/>
        <v>0</v>
      </c>
    </row>
    <row r="407" spans="1:7">
      <c r="A407" s="73">
        <v>12</v>
      </c>
      <c r="B407" s="74" t="s">
        <v>501</v>
      </c>
      <c r="C407" s="75" t="s">
        <v>114</v>
      </c>
      <c r="D407" s="75" t="s">
        <v>37</v>
      </c>
      <c r="E407" s="76">
        <v>10</v>
      </c>
      <c r="F407" s="72"/>
      <c r="G407" s="93">
        <f t="shared" si="16"/>
        <v>0</v>
      </c>
    </row>
    <row r="408" spans="1:7">
      <c r="A408" s="73">
        <v>13</v>
      </c>
      <c r="B408" s="74" t="s">
        <v>502</v>
      </c>
      <c r="C408" s="75" t="s">
        <v>114</v>
      </c>
      <c r="D408" s="75" t="s">
        <v>37</v>
      </c>
      <c r="E408" s="76">
        <v>70</v>
      </c>
      <c r="F408" s="72"/>
      <c r="G408" s="93">
        <f t="shared" si="16"/>
        <v>0</v>
      </c>
    </row>
    <row r="409" spans="1:7" ht="27.6">
      <c r="A409" s="73">
        <v>14</v>
      </c>
      <c r="B409" s="74" t="s">
        <v>503</v>
      </c>
      <c r="C409" s="75" t="s">
        <v>114</v>
      </c>
      <c r="D409" s="75" t="s">
        <v>37</v>
      </c>
      <c r="E409" s="76">
        <v>40</v>
      </c>
      <c r="F409" s="72"/>
      <c r="G409" s="93">
        <f t="shared" si="16"/>
        <v>0</v>
      </c>
    </row>
    <row r="410" spans="1:7">
      <c r="A410" s="73">
        <v>15</v>
      </c>
      <c r="B410" s="74" t="s">
        <v>504</v>
      </c>
      <c r="C410" s="77" t="s">
        <v>114</v>
      </c>
      <c r="D410" s="77" t="s">
        <v>37</v>
      </c>
      <c r="E410" s="76">
        <v>200</v>
      </c>
      <c r="F410" s="72"/>
      <c r="G410" s="93">
        <f t="shared" si="16"/>
        <v>0</v>
      </c>
    </row>
    <row r="411" spans="1:7">
      <c r="A411" s="73">
        <v>16</v>
      </c>
      <c r="B411" s="74" t="s">
        <v>505</v>
      </c>
      <c r="C411" s="75" t="s">
        <v>36</v>
      </c>
      <c r="D411" s="75" t="s">
        <v>37</v>
      </c>
      <c r="E411" s="76">
        <v>150</v>
      </c>
      <c r="F411" s="72"/>
      <c r="G411" s="93">
        <f t="shared" si="16"/>
        <v>0</v>
      </c>
    </row>
    <row r="412" spans="1:7" ht="27.6">
      <c r="A412" s="73">
        <v>17</v>
      </c>
      <c r="B412" s="74" t="s">
        <v>506</v>
      </c>
      <c r="C412" s="75" t="s">
        <v>114</v>
      </c>
      <c r="D412" s="75" t="s">
        <v>37</v>
      </c>
      <c r="E412" s="76">
        <v>60</v>
      </c>
      <c r="F412" s="72"/>
      <c r="G412" s="93">
        <f t="shared" si="16"/>
        <v>0</v>
      </c>
    </row>
    <row r="413" spans="1:7">
      <c r="A413" s="73">
        <v>18</v>
      </c>
      <c r="B413" s="74" t="s">
        <v>507</v>
      </c>
      <c r="C413" s="75" t="s">
        <v>114</v>
      </c>
      <c r="D413" s="75" t="s">
        <v>37</v>
      </c>
      <c r="E413" s="76">
        <v>4</v>
      </c>
      <c r="F413" s="72"/>
      <c r="G413" s="93">
        <f t="shared" si="16"/>
        <v>0</v>
      </c>
    </row>
    <row r="414" spans="1:7">
      <c r="A414" s="73">
        <v>19</v>
      </c>
      <c r="B414" s="74" t="s">
        <v>508</v>
      </c>
      <c r="C414" s="75" t="s">
        <v>114</v>
      </c>
      <c r="D414" s="75" t="s">
        <v>37</v>
      </c>
      <c r="E414" s="76">
        <v>10</v>
      </c>
      <c r="F414" s="72"/>
      <c r="G414" s="93">
        <f t="shared" si="16"/>
        <v>0</v>
      </c>
    </row>
    <row r="415" spans="1:7">
      <c r="A415" s="73">
        <v>20</v>
      </c>
      <c r="B415" s="74" t="s">
        <v>509</v>
      </c>
      <c r="C415" s="75" t="s">
        <v>114</v>
      </c>
      <c r="D415" s="75" t="s">
        <v>37</v>
      </c>
      <c r="E415" s="76">
        <v>5</v>
      </c>
      <c r="F415" s="72"/>
      <c r="G415" s="93">
        <f t="shared" si="16"/>
        <v>0</v>
      </c>
    </row>
    <row r="416" spans="1:7">
      <c r="A416" s="73">
        <v>21</v>
      </c>
      <c r="B416" s="74" t="s">
        <v>510</v>
      </c>
      <c r="C416" s="75" t="s">
        <v>114</v>
      </c>
      <c r="D416" s="75" t="s">
        <v>37</v>
      </c>
      <c r="E416" s="76">
        <v>5</v>
      </c>
      <c r="F416" s="72"/>
      <c r="G416" s="93">
        <f t="shared" si="16"/>
        <v>0</v>
      </c>
    </row>
    <row r="417" spans="1:7">
      <c r="A417" s="73">
        <v>22</v>
      </c>
      <c r="B417" s="74" t="s">
        <v>511</v>
      </c>
      <c r="C417" s="75" t="s">
        <v>114</v>
      </c>
      <c r="D417" s="75" t="s">
        <v>37</v>
      </c>
      <c r="E417" s="76">
        <v>20</v>
      </c>
      <c r="F417" s="72"/>
      <c r="G417" s="93">
        <f t="shared" si="16"/>
        <v>0</v>
      </c>
    </row>
    <row r="418" spans="1:7" ht="27.6">
      <c r="A418" s="73">
        <v>23</v>
      </c>
      <c r="B418" s="74" t="s">
        <v>512</v>
      </c>
      <c r="C418" s="75" t="s">
        <v>114</v>
      </c>
      <c r="D418" s="75" t="s">
        <v>37</v>
      </c>
      <c r="E418" s="76">
        <v>10</v>
      </c>
      <c r="F418" s="72"/>
      <c r="G418" s="93">
        <f t="shared" si="16"/>
        <v>0</v>
      </c>
    </row>
    <row r="419" spans="1:7">
      <c r="A419" s="73">
        <v>24</v>
      </c>
      <c r="B419" s="74" t="s">
        <v>513</v>
      </c>
      <c r="C419" s="75" t="s">
        <v>114</v>
      </c>
      <c r="D419" s="75" t="s">
        <v>37</v>
      </c>
      <c r="E419" s="76">
        <v>20</v>
      </c>
      <c r="F419" s="72"/>
      <c r="G419" s="93">
        <f t="shared" si="16"/>
        <v>0</v>
      </c>
    </row>
    <row r="420" spans="1:7">
      <c r="A420" s="73">
        <v>25</v>
      </c>
      <c r="B420" s="74" t="s">
        <v>514</v>
      </c>
      <c r="C420" s="75" t="s">
        <v>114</v>
      </c>
      <c r="D420" s="75" t="s">
        <v>37</v>
      </c>
      <c r="E420" s="76">
        <v>100</v>
      </c>
      <c r="F420" s="72"/>
      <c r="G420" s="93">
        <f t="shared" si="16"/>
        <v>0</v>
      </c>
    </row>
    <row r="421" spans="1:7">
      <c r="A421" s="73">
        <v>26</v>
      </c>
      <c r="B421" s="74" t="s">
        <v>515</v>
      </c>
      <c r="C421" s="75" t="s">
        <v>114</v>
      </c>
      <c r="D421" s="75" t="s">
        <v>37</v>
      </c>
      <c r="E421" s="76">
        <v>210</v>
      </c>
      <c r="F421" s="72"/>
      <c r="G421" s="93">
        <f t="shared" si="16"/>
        <v>0</v>
      </c>
    </row>
    <row r="422" spans="1:7">
      <c r="A422" s="73">
        <v>27</v>
      </c>
      <c r="B422" s="74" t="s">
        <v>516</v>
      </c>
      <c r="C422" s="75" t="s">
        <v>36</v>
      </c>
      <c r="D422" s="75" t="s">
        <v>37</v>
      </c>
      <c r="E422" s="76">
        <v>100</v>
      </c>
      <c r="F422" s="72"/>
      <c r="G422" s="93">
        <f t="shared" si="16"/>
        <v>0</v>
      </c>
    </row>
    <row r="423" spans="1:7">
      <c r="A423" s="73">
        <v>28</v>
      </c>
      <c r="B423" s="74" t="s">
        <v>517</v>
      </c>
      <c r="C423" s="75" t="s">
        <v>114</v>
      </c>
      <c r="D423" s="75" t="s">
        <v>37</v>
      </c>
      <c r="E423" s="76">
        <v>20</v>
      </c>
      <c r="F423" s="72"/>
      <c r="G423" s="93">
        <f t="shared" si="16"/>
        <v>0</v>
      </c>
    </row>
    <row r="424" spans="1:7">
      <c r="A424" s="73">
        <v>29</v>
      </c>
      <c r="B424" s="74" t="s">
        <v>518</v>
      </c>
      <c r="C424" s="77" t="s">
        <v>114</v>
      </c>
      <c r="D424" s="75" t="s">
        <v>37</v>
      </c>
      <c r="E424" s="76">
        <v>50</v>
      </c>
      <c r="F424" s="72"/>
      <c r="G424" s="93">
        <f t="shared" si="16"/>
        <v>0</v>
      </c>
    </row>
    <row r="425" spans="1:7">
      <c r="A425" s="73">
        <v>30</v>
      </c>
      <c r="B425" s="74" t="s">
        <v>519</v>
      </c>
      <c r="C425" s="75" t="s">
        <v>114</v>
      </c>
      <c r="D425" s="75" t="s">
        <v>37</v>
      </c>
      <c r="E425" s="76">
        <v>10</v>
      </c>
      <c r="F425" s="72"/>
      <c r="G425" s="93">
        <f t="shared" si="16"/>
        <v>0</v>
      </c>
    </row>
    <row r="426" spans="1:7">
      <c r="A426" s="73">
        <v>31</v>
      </c>
      <c r="B426" s="74" t="s">
        <v>520</v>
      </c>
      <c r="C426" s="75" t="s">
        <v>114</v>
      </c>
      <c r="D426" s="75" t="s">
        <v>37</v>
      </c>
      <c r="E426" s="76">
        <v>200</v>
      </c>
      <c r="F426" s="72"/>
      <c r="G426" s="93">
        <f t="shared" si="16"/>
        <v>0</v>
      </c>
    </row>
    <row r="427" spans="1:7">
      <c r="A427" s="73">
        <v>32</v>
      </c>
      <c r="B427" s="74" t="s">
        <v>521</v>
      </c>
      <c r="C427" s="75" t="s">
        <v>114</v>
      </c>
      <c r="D427" s="75" t="s">
        <v>37</v>
      </c>
      <c r="E427" s="76">
        <v>80</v>
      </c>
      <c r="F427" s="72"/>
      <c r="G427" s="93">
        <f t="shared" si="16"/>
        <v>0</v>
      </c>
    </row>
    <row r="428" spans="1:7">
      <c r="A428" s="73">
        <v>33</v>
      </c>
      <c r="B428" s="74" t="s">
        <v>522</v>
      </c>
      <c r="C428" s="75" t="s">
        <v>114</v>
      </c>
      <c r="D428" s="75" t="s">
        <v>37</v>
      </c>
      <c r="E428" s="76">
        <v>10</v>
      </c>
      <c r="F428" s="72"/>
      <c r="G428" s="93">
        <f t="shared" si="16"/>
        <v>0</v>
      </c>
    </row>
    <row r="429" spans="1:7">
      <c r="A429" s="73">
        <v>34</v>
      </c>
      <c r="B429" s="74" t="s">
        <v>523</v>
      </c>
      <c r="C429" s="75" t="s">
        <v>114</v>
      </c>
      <c r="D429" s="75" t="s">
        <v>37</v>
      </c>
      <c r="E429" s="76">
        <v>10</v>
      </c>
      <c r="F429" s="72"/>
      <c r="G429" s="93">
        <f t="shared" si="16"/>
        <v>0</v>
      </c>
    </row>
    <row r="430" spans="1:7">
      <c r="A430" s="73">
        <v>35</v>
      </c>
      <c r="B430" s="74" t="s">
        <v>413</v>
      </c>
      <c r="C430" s="75" t="s">
        <v>114</v>
      </c>
      <c r="D430" s="75" t="s">
        <v>37</v>
      </c>
      <c r="E430" s="76">
        <v>100</v>
      </c>
      <c r="F430" s="72"/>
      <c r="G430" s="93">
        <f t="shared" si="16"/>
        <v>0</v>
      </c>
    </row>
    <row r="431" spans="1:7">
      <c r="A431" s="73">
        <v>36</v>
      </c>
      <c r="B431" s="74" t="s">
        <v>407</v>
      </c>
      <c r="C431" s="75" t="s">
        <v>114</v>
      </c>
      <c r="D431" s="75" t="s">
        <v>37</v>
      </c>
      <c r="E431" s="76">
        <v>20</v>
      </c>
      <c r="F431" s="72"/>
      <c r="G431" s="93">
        <f t="shared" si="16"/>
        <v>0</v>
      </c>
    </row>
    <row r="432" spans="1:7">
      <c r="A432" s="73">
        <v>37</v>
      </c>
      <c r="B432" s="74" t="s">
        <v>524</v>
      </c>
      <c r="C432" s="75" t="s">
        <v>114</v>
      </c>
      <c r="D432" s="75" t="s">
        <v>37</v>
      </c>
      <c r="E432" s="76">
        <v>50</v>
      </c>
      <c r="F432" s="72"/>
      <c r="G432" s="93">
        <f t="shared" si="16"/>
        <v>0</v>
      </c>
    </row>
    <row r="433" spans="1:7">
      <c r="A433" s="73">
        <v>38</v>
      </c>
      <c r="B433" s="74" t="s">
        <v>525</v>
      </c>
      <c r="C433" s="75" t="s">
        <v>114</v>
      </c>
      <c r="D433" s="75" t="s">
        <v>37</v>
      </c>
      <c r="E433" s="76">
        <v>70</v>
      </c>
      <c r="F433" s="72"/>
      <c r="G433" s="93">
        <f t="shared" si="16"/>
        <v>0</v>
      </c>
    </row>
    <row r="434" spans="1:7">
      <c r="A434" s="73">
        <v>39</v>
      </c>
      <c r="B434" s="74" t="s">
        <v>526</v>
      </c>
      <c r="C434" s="75" t="s">
        <v>114</v>
      </c>
      <c r="D434" s="75" t="s">
        <v>37</v>
      </c>
      <c r="E434" s="76">
        <v>50</v>
      </c>
      <c r="F434" s="72"/>
      <c r="G434" s="93">
        <f t="shared" si="16"/>
        <v>0</v>
      </c>
    </row>
    <row r="435" spans="1:7">
      <c r="A435" s="73">
        <v>40</v>
      </c>
      <c r="B435" s="74" t="s">
        <v>527</v>
      </c>
      <c r="C435" s="75" t="s">
        <v>114</v>
      </c>
      <c r="D435" s="75" t="s">
        <v>37</v>
      </c>
      <c r="E435" s="76">
        <v>10</v>
      </c>
      <c r="F435" s="72"/>
      <c r="G435" s="93">
        <f t="shared" si="16"/>
        <v>0</v>
      </c>
    </row>
    <row r="436" spans="1:7">
      <c r="A436" s="73">
        <v>41</v>
      </c>
      <c r="B436" s="74" t="s">
        <v>528</v>
      </c>
      <c r="C436" s="75" t="s">
        <v>114</v>
      </c>
      <c r="D436" s="75" t="s">
        <v>37</v>
      </c>
      <c r="E436" s="76">
        <v>10</v>
      </c>
      <c r="F436" s="72"/>
      <c r="G436" s="93">
        <f t="shared" si="16"/>
        <v>0</v>
      </c>
    </row>
    <row r="437" spans="1:7">
      <c r="A437" s="90" t="s">
        <v>529</v>
      </c>
      <c r="B437" s="91"/>
      <c r="C437" s="91"/>
      <c r="D437" s="91"/>
      <c r="E437" s="91"/>
      <c r="F437" s="91"/>
      <c r="G437" s="94">
        <f>SUM(G396:G436)</f>
        <v>0</v>
      </c>
    </row>
  </sheetData>
  <sheetProtection algorithmName="SHA-512" hashValue="/L2NsV86XhccxlOP48s7Gj6EZDrO0JlmpxAp/t5Syqx0x6fJf+4/5a1x4PnHUGeZ40qI01ET+lab3fO2DS1skw==" saltValue="F6uDsbyRuJX5MjhsmLMXtA==" spinCount="100000" sheet="1" objects="1" scenarios="1"/>
  <mergeCells count="27">
    <mergeCell ref="A395:G395"/>
    <mergeCell ref="A437:F437"/>
    <mergeCell ref="A394:F394"/>
    <mergeCell ref="E364:G364"/>
    <mergeCell ref="A369:F369"/>
    <mergeCell ref="A322:F322"/>
    <mergeCell ref="A323:D323"/>
    <mergeCell ref="A340:F340"/>
    <mergeCell ref="A341:D341"/>
    <mergeCell ref="A352:F352"/>
    <mergeCell ref="A353:D353"/>
    <mergeCell ref="A370:D370"/>
    <mergeCell ref="E370:G370"/>
    <mergeCell ref="A363:F363"/>
    <mergeCell ref="A364:D364"/>
    <mergeCell ref="A297:D297"/>
    <mergeCell ref="A1:H1"/>
    <mergeCell ref="A3:D3"/>
    <mergeCell ref="A174:F174"/>
    <mergeCell ref="A175:D175"/>
    <mergeCell ref="A259:F259"/>
    <mergeCell ref="A260:D260"/>
    <mergeCell ref="A262:F262"/>
    <mergeCell ref="A263:D263"/>
    <mergeCell ref="A272:F272"/>
    <mergeCell ref="A273:D273"/>
    <mergeCell ref="A296:F296"/>
  </mergeCells>
  <pageMargins left="0.70000000000000007" right="0.70000000000000007" top="1.1437007874015752" bottom="1.1437007874015752" header="0.75000000000000011" footer="0.7500000000000001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Anna</dc:creator>
  <cp:lastModifiedBy>Mistrzak Radosław</cp:lastModifiedBy>
  <cp:lastPrinted>2026-08-04T11:41:59Z</cp:lastPrinted>
  <dcterms:created xsi:type="dcterms:W3CDTF">2026-07-21T06:56:02Z</dcterms:created>
  <dcterms:modified xsi:type="dcterms:W3CDTF">2026-08-05T07:45:14Z</dcterms:modified>
</cp:coreProperties>
</file>